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6_CUY-480 at Clague\115034\400-Engineering\Roadway\EngData\Quantities\"/>
    </mc:Choice>
  </mc:AlternateContent>
  <bookViews>
    <workbookView xWindow="-15" yWindow="-15" windowWidth="23970" windowHeight="7950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W44" i="1" l="1"/>
  <c r="X90" i="1" l="1"/>
  <c r="Y90" i="1"/>
  <c r="Z90" i="1"/>
  <c r="AA90" i="1"/>
  <c r="AB90" i="1"/>
  <c r="AC90" i="1"/>
  <c r="AD90" i="1"/>
  <c r="AE90" i="1"/>
  <c r="AF90" i="1"/>
  <c r="AG90" i="1"/>
  <c r="N90" i="1"/>
  <c r="O90" i="1"/>
  <c r="R90" i="1"/>
  <c r="S90" i="1"/>
  <c r="T90" i="1"/>
  <c r="U90" i="1"/>
  <c r="V90" i="1"/>
  <c r="W45" i="1" l="1"/>
  <c r="W43" i="1"/>
  <c r="W90" i="1" s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J32" i="1"/>
  <c r="AF338" i="1" l="1"/>
  <c r="AF337" i="1"/>
  <c r="AF336" i="1"/>
  <c r="AF275" i="1"/>
  <c r="AF263" i="1"/>
  <c r="AF262" i="1"/>
  <c r="AF256" i="1"/>
  <c r="AF255" i="1"/>
  <c r="AF254" i="1"/>
  <c r="AF193" i="1"/>
  <c r="AF181" i="1"/>
  <c r="AF180" i="1"/>
  <c r="AF174" i="1"/>
  <c r="AF173" i="1"/>
  <c r="AF172" i="1"/>
  <c r="AF111" i="1"/>
  <c r="AF99" i="1"/>
  <c r="AF98" i="1"/>
  <c r="AF92" i="1"/>
  <c r="P32" i="1"/>
  <c r="P90" i="1" s="1"/>
  <c r="P338" i="1"/>
  <c r="P337" i="1"/>
  <c r="P336" i="1"/>
  <c r="P275" i="1"/>
  <c r="P263" i="1"/>
  <c r="P262" i="1"/>
  <c r="P256" i="1"/>
  <c r="P255" i="1"/>
  <c r="P254" i="1"/>
  <c r="P193" i="1"/>
  <c r="P181" i="1"/>
  <c r="P180" i="1"/>
  <c r="P174" i="1"/>
  <c r="P173" i="1"/>
  <c r="P172" i="1"/>
  <c r="P111" i="1"/>
  <c r="P99" i="1"/>
  <c r="P98" i="1"/>
  <c r="P23" i="1"/>
  <c r="P91" i="1" s="1"/>
  <c r="P92" i="1" s="1"/>
  <c r="P12" i="1"/>
  <c r="P11" i="1"/>
  <c r="M26" i="1"/>
  <c r="M25" i="1"/>
  <c r="M90" i="1" s="1"/>
  <c r="J33" i="1"/>
  <c r="B33" i="1"/>
  <c r="B32" i="1"/>
  <c r="J31" i="1"/>
  <c r="B31" i="1"/>
  <c r="J30" i="1"/>
  <c r="B30" i="1"/>
  <c r="J29" i="1"/>
  <c r="B29" i="1"/>
  <c r="J28" i="1"/>
  <c r="B28" i="1"/>
  <c r="J27" i="1"/>
  <c r="B27" i="1"/>
  <c r="J26" i="1"/>
  <c r="B26" i="1"/>
  <c r="J25" i="1"/>
  <c r="B25" i="1"/>
  <c r="J24" i="1"/>
  <c r="B24" i="1"/>
  <c r="S338" i="1"/>
  <c r="S337" i="1"/>
  <c r="S336" i="1"/>
  <c r="S275" i="1"/>
  <c r="S263" i="1"/>
  <c r="S262" i="1"/>
  <c r="S256" i="1"/>
  <c r="S255" i="1"/>
  <c r="S254" i="1"/>
  <c r="S193" i="1"/>
  <c r="S181" i="1"/>
  <c r="S180" i="1"/>
  <c r="S174" i="1"/>
  <c r="S173" i="1"/>
  <c r="S172" i="1"/>
  <c r="S111" i="1"/>
  <c r="S99" i="1"/>
  <c r="S98" i="1"/>
  <c r="S23" i="1"/>
  <c r="S91" i="1" s="1"/>
  <c r="S92" i="1" s="1"/>
  <c r="S12" i="1"/>
  <c r="S11" i="1"/>
  <c r="J51" i="1"/>
  <c r="J50" i="1"/>
  <c r="J48" i="1"/>
  <c r="J47" i="1"/>
  <c r="J45" i="1"/>
  <c r="B45" i="1"/>
  <c r="J44" i="1"/>
  <c r="B44" i="1"/>
  <c r="J43" i="1"/>
  <c r="B43" i="1"/>
  <c r="J41" i="1"/>
  <c r="B41" i="1"/>
  <c r="J40" i="1"/>
  <c r="B40" i="1"/>
  <c r="J39" i="1"/>
  <c r="B39" i="1"/>
  <c r="B58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X338" i="1" l="1"/>
  <c r="W338" i="1"/>
  <c r="V338" i="1"/>
  <c r="U338" i="1"/>
  <c r="X337" i="1"/>
  <c r="W337" i="1"/>
  <c r="V337" i="1"/>
  <c r="U337" i="1"/>
  <c r="X336" i="1"/>
  <c r="W336" i="1"/>
  <c r="V336" i="1"/>
  <c r="U336" i="1"/>
  <c r="X275" i="1"/>
  <c r="W275" i="1"/>
  <c r="V275" i="1"/>
  <c r="U275" i="1"/>
  <c r="X263" i="1"/>
  <c r="W263" i="1"/>
  <c r="V263" i="1"/>
  <c r="U263" i="1"/>
  <c r="X262" i="1"/>
  <c r="W262" i="1"/>
  <c r="V262" i="1"/>
  <c r="U262" i="1"/>
  <c r="X256" i="1"/>
  <c r="W256" i="1"/>
  <c r="V256" i="1"/>
  <c r="U256" i="1"/>
  <c r="X255" i="1"/>
  <c r="W255" i="1"/>
  <c r="V255" i="1"/>
  <c r="U255" i="1"/>
  <c r="X254" i="1"/>
  <c r="W254" i="1"/>
  <c r="V254" i="1"/>
  <c r="U254" i="1"/>
  <c r="X193" i="1"/>
  <c r="W193" i="1"/>
  <c r="V193" i="1"/>
  <c r="U193" i="1"/>
  <c r="X181" i="1"/>
  <c r="W181" i="1"/>
  <c r="V181" i="1"/>
  <c r="U181" i="1"/>
  <c r="X180" i="1"/>
  <c r="W180" i="1"/>
  <c r="V180" i="1"/>
  <c r="U180" i="1"/>
  <c r="X174" i="1"/>
  <c r="W174" i="1"/>
  <c r="V174" i="1"/>
  <c r="U174" i="1"/>
  <c r="X173" i="1"/>
  <c r="W173" i="1"/>
  <c r="V173" i="1"/>
  <c r="U173" i="1"/>
  <c r="X172" i="1"/>
  <c r="W172" i="1"/>
  <c r="V172" i="1"/>
  <c r="U172" i="1"/>
  <c r="X111" i="1"/>
  <c r="W111" i="1"/>
  <c r="V111" i="1"/>
  <c r="U111" i="1"/>
  <c r="X99" i="1"/>
  <c r="W99" i="1"/>
  <c r="V99" i="1"/>
  <c r="U99" i="1"/>
  <c r="X98" i="1"/>
  <c r="W98" i="1"/>
  <c r="V98" i="1"/>
  <c r="U98" i="1"/>
  <c r="X23" i="1"/>
  <c r="W23" i="1"/>
  <c r="W91" i="1" s="1"/>
  <c r="V23" i="1"/>
  <c r="U23" i="1"/>
  <c r="X12" i="1"/>
  <c r="W12" i="1"/>
  <c r="V12" i="1"/>
  <c r="U12" i="1"/>
  <c r="X11" i="1"/>
  <c r="W11" i="1"/>
  <c r="V11" i="1"/>
  <c r="U11" i="1"/>
  <c r="T338" i="1"/>
  <c r="T337" i="1"/>
  <c r="T336" i="1"/>
  <c r="T275" i="1"/>
  <c r="T263" i="1"/>
  <c r="T262" i="1"/>
  <c r="T256" i="1"/>
  <c r="T255" i="1"/>
  <c r="T254" i="1"/>
  <c r="T193" i="1"/>
  <c r="T181" i="1"/>
  <c r="T180" i="1"/>
  <c r="T174" i="1"/>
  <c r="T173" i="1"/>
  <c r="T172" i="1"/>
  <c r="T111" i="1"/>
  <c r="T99" i="1"/>
  <c r="T98" i="1"/>
  <c r="T23" i="1"/>
  <c r="T12" i="1"/>
  <c r="T11" i="1"/>
  <c r="AG338" i="1"/>
  <c r="AG337" i="1"/>
  <c r="AG336" i="1"/>
  <c r="AG275" i="1"/>
  <c r="AG263" i="1"/>
  <c r="AG262" i="1"/>
  <c r="AG256" i="1"/>
  <c r="AG255" i="1"/>
  <c r="AG254" i="1"/>
  <c r="AG193" i="1"/>
  <c r="AG181" i="1"/>
  <c r="AG180" i="1"/>
  <c r="AG174" i="1"/>
  <c r="AG173" i="1"/>
  <c r="AG172" i="1"/>
  <c r="AG111" i="1"/>
  <c r="AG99" i="1"/>
  <c r="AG98" i="1"/>
  <c r="V91" i="1" l="1"/>
  <c r="V92" i="1" s="1"/>
  <c r="X91" i="1"/>
  <c r="X92" i="1" s="1"/>
  <c r="W92" i="1"/>
  <c r="T91" i="1"/>
  <c r="T92" i="1" s="1"/>
  <c r="U91" i="1"/>
  <c r="U92" i="1" s="1"/>
  <c r="AG92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58" i="1"/>
  <c r="J57" i="1"/>
  <c r="J56" i="1"/>
  <c r="J55" i="1"/>
  <c r="J54" i="1"/>
  <c r="J53" i="1"/>
  <c r="J52" i="1"/>
  <c r="J49" i="1"/>
  <c r="J46" i="1"/>
  <c r="J42" i="1"/>
  <c r="J38" i="1"/>
  <c r="J37" i="1"/>
  <c r="J36" i="1"/>
  <c r="J35" i="1"/>
  <c r="J34" i="1"/>
  <c r="Q35" i="1" l="1"/>
  <c r="Q90" i="1" s="1"/>
  <c r="O11" i="1" l="1"/>
  <c r="F56" i="1"/>
  <c r="F57" i="1"/>
  <c r="F62" i="1"/>
  <c r="F63" i="1"/>
  <c r="F64" i="1"/>
  <c r="F65" i="1"/>
  <c r="F66" i="1"/>
  <c r="F69" i="1"/>
  <c r="F70" i="1"/>
  <c r="F71" i="1"/>
  <c r="F72" i="1"/>
  <c r="F74" i="1"/>
  <c r="F75" i="1"/>
  <c r="F76" i="1"/>
  <c r="F77" i="1"/>
  <c r="F78" i="1"/>
  <c r="AD23" i="1" l="1"/>
  <c r="AD12" i="1"/>
  <c r="AD11" i="1"/>
  <c r="AD91" i="1" l="1"/>
  <c r="AD92" i="1" s="1"/>
  <c r="Z23" i="1"/>
  <c r="Z12" i="1"/>
  <c r="Z11" i="1"/>
  <c r="Z91" i="1" l="1"/>
  <c r="Z92" i="1" s="1"/>
  <c r="M11" i="1"/>
  <c r="N11" i="1"/>
  <c r="Q11" i="1"/>
  <c r="R11" i="1"/>
  <c r="Y11" i="1"/>
  <c r="AA11" i="1"/>
  <c r="AB11" i="1"/>
  <c r="AC11" i="1"/>
  <c r="AE11" i="1"/>
  <c r="F89" i="1" l="1"/>
  <c r="F87" i="1"/>
  <c r="F86" i="1"/>
  <c r="B48" i="1"/>
  <c r="O111" i="1" l="1"/>
  <c r="O99" i="1"/>
  <c r="O98" i="1"/>
  <c r="B89" i="1" l="1"/>
  <c r="B47" i="1" l="1"/>
  <c r="O23" i="1"/>
  <c r="O91" i="1" s="1"/>
  <c r="O92" i="1" s="1"/>
  <c r="O12" i="1"/>
  <c r="B46" i="1" l="1"/>
  <c r="N111" i="1"/>
  <c r="N99" i="1"/>
  <c r="N98" i="1"/>
  <c r="N23" i="1"/>
  <c r="N91" i="1" s="1"/>
  <c r="N92" i="1" s="1"/>
  <c r="N12" i="1"/>
  <c r="F84" i="1" l="1"/>
  <c r="F83" i="1"/>
  <c r="F82" i="1"/>
  <c r="F81" i="1"/>
  <c r="F80" i="1"/>
  <c r="AA12" i="1" l="1"/>
  <c r="AB12" i="1"/>
  <c r="AC12" i="1"/>
  <c r="AA23" i="1"/>
  <c r="AB23" i="1"/>
  <c r="AC23" i="1"/>
  <c r="AA98" i="1"/>
  <c r="AB98" i="1"/>
  <c r="AC98" i="1"/>
  <c r="AA99" i="1"/>
  <c r="AB99" i="1"/>
  <c r="AC99" i="1"/>
  <c r="AA111" i="1"/>
  <c r="AB111" i="1"/>
  <c r="AC111" i="1"/>
  <c r="AA173" i="1"/>
  <c r="AA174" i="1"/>
  <c r="AC91" i="1" l="1"/>
  <c r="AC92" i="1" s="1"/>
  <c r="AB91" i="1"/>
  <c r="AB92" i="1" s="1"/>
  <c r="AA91" i="1"/>
  <c r="AA92" i="1" s="1"/>
  <c r="B77" i="1"/>
  <c r="B78" i="1"/>
  <c r="B80" i="1"/>
  <c r="B81" i="1"/>
  <c r="B82" i="1"/>
  <c r="B83" i="1"/>
  <c r="B84" i="1"/>
  <c r="B87" i="1"/>
  <c r="B88" i="1"/>
  <c r="B90" i="1"/>
  <c r="B34" i="1"/>
  <c r="B35" i="1"/>
  <c r="B36" i="1"/>
  <c r="B37" i="1"/>
  <c r="B38" i="1"/>
  <c r="B42" i="1"/>
  <c r="B49" i="1"/>
  <c r="B50" i="1"/>
  <c r="B51" i="1"/>
  <c r="B53" i="1"/>
  <c r="B54" i="1"/>
  <c r="B55" i="1"/>
  <c r="B56" i="1"/>
  <c r="B57" i="1"/>
  <c r="B76" i="1"/>
  <c r="J152" i="1"/>
  <c r="F152" i="1"/>
  <c r="J151" i="1"/>
  <c r="F151" i="1"/>
  <c r="J150" i="1"/>
  <c r="F150" i="1"/>
  <c r="J149" i="1"/>
  <c r="F149" i="1"/>
  <c r="J148" i="1"/>
  <c r="F148" i="1"/>
  <c r="J147" i="1"/>
  <c r="F147" i="1"/>
  <c r="J146" i="1"/>
  <c r="F146" i="1"/>
  <c r="J145" i="1"/>
  <c r="F145" i="1"/>
  <c r="J144" i="1"/>
  <c r="F144" i="1"/>
  <c r="J143" i="1"/>
  <c r="F143" i="1"/>
  <c r="J142" i="1"/>
  <c r="F142" i="1"/>
  <c r="J140" i="1"/>
  <c r="F140" i="1"/>
  <c r="J139" i="1"/>
  <c r="F139" i="1"/>
  <c r="J138" i="1"/>
  <c r="F138" i="1"/>
  <c r="J137" i="1"/>
  <c r="F137" i="1"/>
  <c r="J136" i="1"/>
  <c r="F136" i="1"/>
  <c r="J134" i="1"/>
  <c r="F134" i="1"/>
  <c r="J133" i="1"/>
  <c r="J132" i="1"/>
  <c r="F132" i="1"/>
  <c r="J131" i="1"/>
  <c r="F131" i="1"/>
  <c r="J130" i="1"/>
  <c r="F130" i="1"/>
  <c r="J128" i="1"/>
  <c r="F128" i="1"/>
  <c r="J127" i="1"/>
  <c r="F127" i="1"/>
  <c r="J126" i="1"/>
  <c r="F126" i="1"/>
  <c r="J125" i="1"/>
  <c r="F125" i="1"/>
  <c r="J124" i="1"/>
  <c r="F124" i="1"/>
  <c r="F123" i="1"/>
  <c r="J122" i="1"/>
  <c r="F122" i="1"/>
  <c r="J121" i="1"/>
  <c r="F121" i="1"/>
  <c r="J120" i="1"/>
  <c r="F120" i="1"/>
  <c r="J119" i="1"/>
  <c r="F119" i="1"/>
  <c r="J118" i="1"/>
  <c r="F118" i="1"/>
  <c r="J116" i="1"/>
  <c r="F116" i="1"/>
  <c r="J115" i="1"/>
  <c r="F115" i="1"/>
  <c r="J114" i="1"/>
  <c r="F114" i="1"/>
  <c r="J113" i="1"/>
  <c r="F113" i="1"/>
  <c r="J112" i="1"/>
  <c r="F112" i="1"/>
  <c r="AE111" i="1" l="1"/>
  <c r="AE99" i="1"/>
  <c r="AE98" i="1"/>
  <c r="AE23" i="1" l="1"/>
  <c r="AE12" i="1"/>
  <c r="AE91" i="1" l="1"/>
  <c r="AE92" i="1" s="1"/>
  <c r="R12" i="1"/>
  <c r="Y12" i="1"/>
  <c r="M12" i="1"/>
  <c r="Q12" i="1"/>
  <c r="F335" i="1" l="1"/>
  <c r="B335" i="1"/>
  <c r="F253" i="1"/>
  <c r="B253" i="1"/>
  <c r="F171" i="1"/>
  <c r="B171" i="1"/>
  <c r="AH338" i="1" l="1"/>
  <c r="Y338" i="1"/>
  <c r="R338" i="1"/>
  <c r="Q338" i="1"/>
  <c r="M338" i="1"/>
  <c r="AH337" i="1"/>
  <c r="Y337" i="1"/>
  <c r="R337" i="1"/>
  <c r="Q337" i="1"/>
  <c r="M337" i="1"/>
  <c r="AH336" i="1"/>
  <c r="Y336" i="1"/>
  <c r="R336" i="1"/>
  <c r="Q336" i="1"/>
  <c r="M336" i="1"/>
  <c r="B336" i="1"/>
  <c r="J334" i="1"/>
  <c r="F334" i="1"/>
  <c r="B334" i="1"/>
  <c r="J333" i="1"/>
  <c r="F333" i="1"/>
  <c r="B333" i="1"/>
  <c r="J332" i="1"/>
  <c r="F332" i="1"/>
  <c r="B332" i="1"/>
  <c r="J331" i="1"/>
  <c r="F331" i="1"/>
  <c r="B331" i="1"/>
  <c r="J330" i="1"/>
  <c r="F330" i="1"/>
  <c r="B330" i="1"/>
  <c r="J329" i="1"/>
  <c r="F329" i="1"/>
  <c r="B329" i="1"/>
  <c r="J328" i="1"/>
  <c r="F328" i="1"/>
  <c r="B328" i="1"/>
  <c r="J327" i="1"/>
  <c r="F327" i="1"/>
  <c r="B327" i="1"/>
  <c r="J326" i="1"/>
  <c r="F326" i="1"/>
  <c r="B326" i="1"/>
  <c r="J325" i="1"/>
  <c r="F325" i="1"/>
  <c r="B325" i="1"/>
  <c r="J324" i="1"/>
  <c r="F324" i="1"/>
  <c r="B324" i="1"/>
  <c r="J323" i="1"/>
  <c r="F323" i="1"/>
  <c r="B323" i="1"/>
  <c r="J322" i="1"/>
  <c r="F322" i="1"/>
  <c r="B322" i="1"/>
  <c r="J321" i="1"/>
  <c r="F321" i="1"/>
  <c r="B321" i="1"/>
  <c r="J320" i="1"/>
  <c r="F320" i="1"/>
  <c r="B320" i="1"/>
  <c r="J319" i="1"/>
  <c r="F319" i="1"/>
  <c r="B319" i="1"/>
  <c r="J318" i="1"/>
  <c r="F318" i="1"/>
  <c r="B318" i="1"/>
  <c r="J317" i="1"/>
  <c r="F317" i="1"/>
  <c r="B317" i="1"/>
  <c r="J316" i="1"/>
  <c r="F316" i="1"/>
  <c r="B316" i="1"/>
  <c r="J315" i="1"/>
  <c r="F315" i="1"/>
  <c r="B315" i="1"/>
  <c r="J314" i="1"/>
  <c r="F314" i="1"/>
  <c r="B314" i="1"/>
  <c r="J313" i="1"/>
  <c r="F313" i="1"/>
  <c r="B313" i="1"/>
  <c r="J312" i="1"/>
  <c r="F312" i="1"/>
  <c r="B312" i="1"/>
  <c r="J311" i="1"/>
  <c r="F311" i="1"/>
  <c r="B311" i="1"/>
  <c r="J310" i="1"/>
  <c r="F310" i="1"/>
  <c r="B310" i="1"/>
  <c r="J309" i="1"/>
  <c r="F309" i="1"/>
  <c r="B309" i="1"/>
  <c r="J308" i="1"/>
  <c r="F308" i="1"/>
  <c r="B308" i="1"/>
  <c r="J307" i="1"/>
  <c r="F307" i="1"/>
  <c r="B307" i="1"/>
  <c r="J306" i="1"/>
  <c r="F306" i="1"/>
  <c r="B306" i="1"/>
  <c r="J305" i="1"/>
  <c r="F305" i="1"/>
  <c r="B305" i="1"/>
  <c r="J304" i="1"/>
  <c r="F304" i="1"/>
  <c r="B304" i="1"/>
  <c r="J303" i="1"/>
  <c r="F303" i="1"/>
  <c r="B303" i="1"/>
  <c r="J302" i="1"/>
  <c r="F302" i="1"/>
  <c r="B302" i="1"/>
  <c r="J301" i="1"/>
  <c r="F301" i="1"/>
  <c r="B301" i="1"/>
  <c r="J300" i="1"/>
  <c r="F300" i="1"/>
  <c r="B300" i="1"/>
  <c r="J299" i="1"/>
  <c r="F299" i="1"/>
  <c r="B299" i="1"/>
  <c r="J298" i="1"/>
  <c r="F298" i="1"/>
  <c r="B298" i="1"/>
  <c r="J297" i="1"/>
  <c r="F297" i="1"/>
  <c r="B297" i="1"/>
  <c r="J296" i="1"/>
  <c r="F296" i="1"/>
  <c r="B296" i="1"/>
  <c r="J295" i="1"/>
  <c r="F295" i="1"/>
  <c r="B295" i="1"/>
  <c r="J294" i="1"/>
  <c r="F294" i="1"/>
  <c r="B294" i="1"/>
  <c r="J293" i="1"/>
  <c r="F293" i="1"/>
  <c r="B293" i="1"/>
  <c r="J292" i="1"/>
  <c r="F292" i="1"/>
  <c r="B292" i="1"/>
  <c r="J291" i="1"/>
  <c r="F291" i="1"/>
  <c r="B291" i="1"/>
  <c r="J290" i="1"/>
  <c r="F290" i="1"/>
  <c r="B290" i="1"/>
  <c r="J289" i="1"/>
  <c r="F289" i="1"/>
  <c r="B289" i="1"/>
  <c r="J288" i="1"/>
  <c r="F288" i="1"/>
  <c r="B288" i="1"/>
  <c r="J287" i="1"/>
  <c r="F287" i="1"/>
  <c r="B287" i="1"/>
  <c r="J286" i="1"/>
  <c r="F286" i="1"/>
  <c r="B286" i="1"/>
  <c r="J285" i="1"/>
  <c r="F285" i="1"/>
  <c r="B285" i="1"/>
  <c r="J284" i="1"/>
  <c r="F284" i="1"/>
  <c r="B284" i="1"/>
  <c r="J283" i="1"/>
  <c r="F283" i="1"/>
  <c r="B283" i="1"/>
  <c r="J282" i="1"/>
  <c r="F282" i="1"/>
  <c r="B282" i="1"/>
  <c r="J281" i="1"/>
  <c r="F281" i="1"/>
  <c r="B281" i="1"/>
  <c r="J280" i="1"/>
  <c r="F280" i="1"/>
  <c r="B280" i="1"/>
  <c r="J279" i="1"/>
  <c r="F279" i="1"/>
  <c r="B279" i="1"/>
  <c r="J278" i="1"/>
  <c r="F278" i="1"/>
  <c r="B278" i="1"/>
  <c r="J277" i="1"/>
  <c r="F277" i="1"/>
  <c r="B277" i="1"/>
  <c r="J276" i="1"/>
  <c r="B276" i="1"/>
  <c r="AH275" i="1"/>
  <c r="Y275" i="1"/>
  <c r="R275" i="1"/>
  <c r="Q275" i="1"/>
  <c r="M275" i="1"/>
  <c r="AH263" i="1"/>
  <c r="Y263" i="1"/>
  <c r="R263" i="1"/>
  <c r="Q263" i="1"/>
  <c r="M263" i="1"/>
  <c r="AH262" i="1"/>
  <c r="Y262" i="1"/>
  <c r="R262" i="1"/>
  <c r="Q262" i="1"/>
  <c r="M262" i="1"/>
  <c r="AH256" i="1"/>
  <c r="Y256" i="1"/>
  <c r="R256" i="1"/>
  <c r="Q256" i="1"/>
  <c r="M256" i="1"/>
  <c r="AH255" i="1"/>
  <c r="Y255" i="1"/>
  <c r="R255" i="1"/>
  <c r="Q255" i="1"/>
  <c r="M255" i="1"/>
  <c r="AH254" i="1"/>
  <c r="Y254" i="1"/>
  <c r="R254" i="1"/>
  <c r="Q254" i="1"/>
  <c r="M254" i="1"/>
  <c r="B254" i="1"/>
  <c r="J252" i="1"/>
  <c r="F252" i="1"/>
  <c r="B252" i="1"/>
  <c r="J251" i="1"/>
  <c r="F251" i="1"/>
  <c r="B251" i="1"/>
  <c r="J250" i="1"/>
  <c r="F250" i="1"/>
  <c r="B250" i="1"/>
  <c r="J249" i="1"/>
  <c r="F249" i="1"/>
  <c r="B249" i="1"/>
  <c r="J248" i="1"/>
  <c r="F248" i="1"/>
  <c r="B248" i="1"/>
  <c r="J247" i="1"/>
  <c r="F247" i="1"/>
  <c r="B247" i="1"/>
  <c r="J246" i="1"/>
  <c r="F246" i="1"/>
  <c r="B246" i="1"/>
  <c r="J245" i="1"/>
  <c r="F245" i="1"/>
  <c r="B245" i="1"/>
  <c r="J244" i="1"/>
  <c r="F244" i="1"/>
  <c r="B244" i="1"/>
  <c r="J243" i="1"/>
  <c r="F243" i="1"/>
  <c r="B243" i="1"/>
  <c r="J242" i="1"/>
  <c r="F242" i="1"/>
  <c r="B242" i="1"/>
  <c r="J241" i="1"/>
  <c r="F241" i="1"/>
  <c r="B241" i="1"/>
  <c r="J240" i="1"/>
  <c r="F240" i="1"/>
  <c r="B240" i="1"/>
  <c r="J239" i="1"/>
  <c r="F239" i="1"/>
  <c r="B239" i="1"/>
  <c r="J238" i="1"/>
  <c r="F238" i="1"/>
  <c r="B238" i="1"/>
  <c r="J237" i="1"/>
  <c r="F237" i="1"/>
  <c r="B237" i="1"/>
  <c r="J236" i="1"/>
  <c r="F236" i="1"/>
  <c r="B236" i="1"/>
  <c r="J235" i="1"/>
  <c r="F235" i="1"/>
  <c r="B235" i="1"/>
  <c r="J234" i="1"/>
  <c r="F234" i="1"/>
  <c r="B234" i="1"/>
  <c r="J233" i="1"/>
  <c r="F233" i="1"/>
  <c r="B233" i="1"/>
  <c r="J232" i="1"/>
  <c r="F232" i="1"/>
  <c r="B232" i="1"/>
  <c r="J231" i="1"/>
  <c r="F231" i="1"/>
  <c r="B231" i="1"/>
  <c r="J230" i="1"/>
  <c r="F230" i="1"/>
  <c r="B230" i="1"/>
  <c r="J229" i="1"/>
  <c r="F229" i="1"/>
  <c r="B229" i="1"/>
  <c r="J228" i="1"/>
  <c r="F228" i="1"/>
  <c r="B228" i="1"/>
  <c r="J227" i="1"/>
  <c r="F227" i="1"/>
  <c r="B227" i="1"/>
  <c r="J226" i="1"/>
  <c r="F226" i="1"/>
  <c r="B226" i="1"/>
  <c r="J225" i="1"/>
  <c r="F225" i="1"/>
  <c r="B225" i="1"/>
  <c r="J224" i="1"/>
  <c r="F224" i="1"/>
  <c r="B224" i="1"/>
  <c r="J223" i="1"/>
  <c r="F223" i="1"/>
  <c r="B223" i="1"/>
  <c r="J222" i="1"/>
  <c r="F222" i="1"/>
  <c r="B222" i="1"/>
  <c r="J221" i="1"/>
  <c r="F221" i="1"/>
  <c r="B221" i="1"/>
  <c r="J220" i="1"/>
  <c r="F220" i="1"/>
  <c r="B220" i="1"/>
  <c r="J219" i="1"/>
  <c r="F219" i="1"/>
  <c r="B219" i="1"/>
  <c r="J218" i="1"/>
  <c r="F218" i="1"/>
  <c r="B218" i="1"/>
  <c r="J217" i="1"/>
  <c r="F217" i="1"/>
  <c r="B217" i="1"/>
  <c r="J216" i="1"/>
  <c r="F216" i="1"/>
  <c r="B216" i="1"/>
  <c r="J215" i="1"/>
  <c r="F215" i="1"/>
  <c r="B215" i="1"/>
  <c r="J214" i="1"/>
  <c r="F214" i="1"/>
  <c r="B214" i="1"/>
  <c r="J213" i="1"/>
  <c r="F213" i="1"/>
  <c r="B213" i="1"/>
  <c r="J212" i="1"/>
  <c r="F212" i="1"/>
  <c r="B212" i="1"/>
  <c r="J211" i="1"/>
  <c r="F211" i="1"/>
  <c r="B211" i="1"/>
  <c r="J210" i="1"/>
  <c r="F210" i="1"/>
  <c r="B210" i="1"/>
  <c r="J209" i="1"/>
  <c r="F209" i="1"/>
  <c r="B209" i="1"/>
  <c r="J208" i="1"/>
  <c r="F208" i="1"/>
  <c r="B208" i="1"/>
  <c r="J207" i="1"/>
  <c r="F207" i="1"/>
  <c r="B207" i="1"/>
  <c r="J206" i="1"/>
  <c r="F206" i="1"/>
  <c r="B206" i="1"/>
  <c r="J205" i="1"/>
  <c r="F205" i="1"/>
  <c r="B205" i="1"/>
  <c r="J204" i="1"/>
  <c r="F204" i="1"/>
  <c r="B204" i="1"/>
  <c r="J203" i="1"/>
  <c r="F203" i="1"/>
  <c r="B203" i="1"/>
  <c r="J202" i="1"/>
  <c r="F202" i="1"/>
  <c r="B202" i="1"/>
  <c r="J201" i="1"/>
  <c r="F201" i="1"/>
  <c r="B201" i="1"/>
  <c r="J200" i="1"/>
  <c r="F200" i="1"/>
  <c r="B200" i="1"/>
  <c r="J199" i="1"/>
  <c r="F199" i="1"/>
  <c r="B199" i="1"/>
  <c r="J198" i="1"/>
  <c r="F198" i="1"/>
  <c r="B198" i="1"/>
  <c r="J197" i="1"/>
  <c r="F197" i="1"/>
  <c r="B197" i="1"/>
  <c r="J196" i="1"/>
  <c r="F196" i="1"/>
  <c r="B196" i="1"/>
  <c r="J195" i="1"/>
  <c r="F195" i="1"/>
  <c r="B195" i="1"/>
  <c r="J194" i="1"/>
  <c r="B194" i="1"/>
  <c r="AH193" i="1"/>
  <c r="Y193" i="1"/>
  <c r="R193" i="1"/>
  <c r="Q193" i="1"/>
  <c r="M193" i="1"/>
  <c r="AH181" i="1"/>
  <c r="Y181" i="1"/>
  <c r="R181" i="1"/>
  <c r="Q181" i="1"/>
  <c r="M181" i="1"/>
  <c r="AH180" i="1"/>
  <c r="Y180" i="1"/>
  <c r="R180" i="1"/>
  <c r="Q180" i="1"/>
  <c r="M180" i="1"/>
  <c r="AH174" i="1"/>
  <c r="AH173" i="1"/>
  <c r="AH172" i="1"/>
  <c r="Y172" i="1"/>
  <c r="R172" i="1"/>
  <c r="Q172" i="1"/>
  <c r="M172" i="1"/>
  <c r="B172" i="1"/>
  <c r="J170" i="1"/>
  <c r="F170" i="1"/>
  <c r="B170" i="1"/>
  <c r="J169" i="1"/>
  <c r="F169" i="1"/>
  <c r="B169" i="1"/>
  <c r="J168" i="1"/>
  <c r="F168" i="1"/>
  <c r="B168" i="1"/>
  <c r="J167" i="1"/>
  <c r="F167" i="1"/>
  <c r="B167" i="1"/>
  <c r="J166" i="1"/>
  <c r="F166" i="1"/>
  <c r="B166" i="1"/>
  <c r="J165" i="1"/>
  <c r="F165" i="1"/>
  <c r="B165" i="1"/>
  <c r="J164" i="1"/>
  <c r="F164" i="1"/>
  <c r="B164" i="1"/>
  <c r="J163" i="1"/>
  <c r="F163" i="1"/>
  <c r="B163" i="1"/>
  <c r="J162" i="1"/>
  <c r="F162" i="1"/>
  <c r="B162" i="1"/>
  <c r="J161" i="1"/>
  <c r="F161" i="1"/>
  <c r="B161" i="1"/>
  <c r="J160" i="1"/>
  <c r="F160" i="1"/>
  <c r="B160" i="1"/>
  <c r="J159" i="1"/>
  <c r="F159" i="1"/>
  <c r="B159" i="1"/>
  <c r="J158" i="1"/>
  <c r="F158" i="1"/>
  <c r="B158" i="1"/>
  <c r="J157" i="1"/>
  <c r="F157" i="1"/>
  <c r="B157" i="1"/>
  <c r="J156" i="1"/>
  <c r="F156" i="1"/>
  <c r="B156" i="1"/>
  <c r="J155" i="1"/>
  <c r="F155" i="1"/>
  <c r="B155" i="1"/>
  <c r="J154" i="1"/>
  <c r="F154" i="1"/>
  <c r="B154" i="1"/>
  <c r="J153" i="1"/>
  <c r="F153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AH111" i="1"/>
  <c r="Y111" i="1"/>
  <c r="Y173" i="1" s="1"/>
  <c r="R111" i="1"/>
  <c r="R173" i="1" s="1"/>
  <c r="Q111" i="1"/>
  <c r="M111" i="1"/>
  <c r="AH99" i="1"/>
  <c r="Y99" i="1"/>
  <c r="R99" i="1"/>
  <c r="Q99" i="1"/>
  <c r="M99" i="1"/>
  <c r="AH98" i="1"/>
  <c r="Y98" i="1"/>
  <c r="R98" i="1"/>
  <c r="Q98" i="1"/>
  <c r="M98" i="1"/>
  <c r="M174" i="1" l="1"/>
  <c r="R174" i="1"/>
  <c r="M173" i="1"/>
  <c r="Q173" i="1"/>
  <c r="Q174" i="1" s="1"/>
  <c r="Y174" i="1"/>
  <c r="AH90" i="1" l="1"/>
  <c r="M23" i="1" l="1"/>
  <c r="M91" i="1" l="1"/>
  <c r="M92" i="1" s="1"/>
  <c r="Q23" i="1"/>
  <c r="Q91" i="1" s="1"/>
  <c r="Q92" i="1" s="1"/>
  <c r="R23" i="1"/>
  <c r="R91" i="1" s="1"/>
  <c r="R92" i="1" s="1"/>
  <c r="Y23" i="1"/>
  <c r="Y91" i="1" l="1"/>
  <c r="Y92" i="1" s="1"/>
  <c r="AH91" i="1"/>
  <c r="AH92" i="1" s="1"/>
  <c r="D7" i="1"/>
  <c r="D94" i="1" s="1"/>
  <c r="D176" i="1" l="1"/>
  <c r="B95" i="1"/>
  <c r="D258" i="1" l="1"/>
  <c r="B177" i="1"/>
  <c r="B259" i="1" l="1"/>
</calcChain>
</file>

<file path=xl/sharedStrings.xml><?xml version="1.0" encoding="utf-8"?>
<sst xmlns="http://schemas.openxmlformats.org/spreadsheetml/2006/main" count="136" uniqueCount="76">
  <si>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</si>
  <si>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</si>
  <si>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</si>
  <si>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</si>
  <si>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</si>
  <si>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</si>
  <si>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</si>
  <si>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</si>
  <si>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</si>
  <si>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</si>
  <si>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</si>
  <si>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</si>
  <si>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</si>
  <si>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</si>
  <si>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</si>
  <si>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</si>
  <si>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</si>
  <si>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</si>
  <si>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</si>
  <si>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^ FILL IN PART. #</t>
  </si>
  <si>
    <t>Rounding</t>
  </si>
  <si>
    <t>ROUNDING</t>
  </si>
  <si>
    <t>SUBTOTALS</t>
  </si>
  <si>
    <t>ENTER ITEM CODE (FOR EXAMPLE: 201E11000) AND ADDITIONAL DESCRIPTION INTO THE BLUE CELLS. IF ROUNDING IS NEEDED, PUT THE NUMBER CORRESPONDING TO THE DECIMAL PLACES NEEDED. I.E. 1 = 2.3, 2 = 2.23, 3 = 2.223, ETC</t>
  </si>
  <si>
    <t>202E23000</t>
  </si>
  <si>
    <t>202E34900</t>
  </si>
  <si>
    <t>202E58000</t>
  </si>
  <si>
    <t>202E58100</t>
  </si>
  <si>
    <t>R1</t>
  </si>
  <si>
    <t>R2</t>
  </si>
  <si>
    <t>R3</t>
  </si>
  <si>
    <t>R4</t>
  </si>
  <si>
    <t>R5</t>
  </si>
  <si>
    <t>R6</t>
  </si>
  <si>
    <t>D1</t>
  </si>
  <si>
    <t>D2</t>
  </si>
  <si>
    <t>D3</t>
  </si>
  <si>
    <t>R7</t>
  </si>
  <si>
    <t>D4</t>
  </si>
  <si>
    <t>202E32000</t>
  </si>
  <si>
    <t>P.43</t>
  </si>
  <si>
    <t>202E30000</t>
  </si>
  <si>
    <t>202E30600</t>
  </si>
  <si>
    <t>611E98150</t>
  </si>
  <si>
    <t>611E08900</t>
  </si>
  <si>
    <t>611E07600</t>
  </si>
  <si>
    <t xml:space="preserve">611E99574 </t>
  </si>
  <si>
    <t>611E06100</t>
  </si>
  <si>
    <t>M1</t>
  </si>
  <si>
    <t>C1</t>
  </si>
  <si>
    <t>C2</t>
  </si>
  <si>
    <t>C3</t>
  </si>
  <si>
    <t>W1</t>
  </si>
  <si>
    <t>W2</t>
  </si>
  <si>
    <t>CR1</t>
  </si>
  <si>
    <t>CR2</t>
  </si>
  <si>
    <t>M2</t>
  </si>
  <si>
    <t>M3</t>
  </si>
  <si>
    <t>608E10000</t>
  </si>
  <si>
    <t>608E52000</t>
  </si>
  <si>
    <t xml:space="preserve">609E26000 </t>
  </si>
  <si>
    <t xml:space="preserve">609E70000 </t>
  </si>
  <si>
    <t>611E00510</t>
  </si>
  <si>
    <t>605E14000</t>
  </si>
  <si>
    <t>UD1</t>
  </si>
  <si>
    <t>UD2</t>
  </si>
  <si>
    <t>UD3</t>
  </si>
  <si>
    <t>FOR INFORMATION ONLY</t>
  </si>
  <si>
    <t>BENDS AND BRANCHES</t>
  </si>
  <si>
    <r>
      <t>6" x 45</t>
    </r>
    <r>
      <rPr>
        <sz val="10"/>
        <rFont val="Verdana"/>
        <family val="2"/>
      </rPr>
      <t>°</t>
    </r>
    <r>
      <rPr>
        <sz val="10"/>
        <rFont val="Arial"/>
        <family val="2"/>
      </rPr>
      <t xml:space="preserve"> BEND</t>
    </r>
  </si>
  <si>
    <t>EACH</t>
  </si>
  <si>
    <t/>
  </si>
  <si>
    <r>
      <t>6" x 90</t>
    </r>
    <r>
      <rPr>
        <sz val="10"/>
        <rFont val="Verdana"/>
        <family val="2"/>
      </rPr>
      <t>°</t>
    </r>
    <r>
      <rPr>
        <sz val="10"/>
        <rFont val="Arial"/>
        <family val="2"/>
      </rPr>
      <t xml:space="preserve"> BEND</t>
    </r>
  </si>
  <si>
    <t>, 706.02</t>
  </si>
  <si>
    <t>ELEVATION</t>
  </si>
  <si>
    <t>P.18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</si>
</sst>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+&quot;00.00"/>
    <numFmt numFmtId="165" formatCode="0\)"/>
    <numFmt numFmtId="166" formatCode="&quot;SUBSUMMARY SHEET &quot;#"/>
    <numFmt numFmtId="167" formatCode="0.00000"/>
    <numFmt numFmtId="168" formatCode="0.0"/>
  </numFmts>
  <fonts count="13" x14ac:knownFonts="1">
    <font>
      <sz val="10"/>
      <name val="Arial"/>
    </font>
    <font>
      <sz val="11"/>
      <color theme="1"/>
      <name val="Tw Cen MT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8"/>
      <color rgb="FFFF0000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1FBFF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  <xf numFmtId="0" fontId="11" fillId="0" borderId="0"/>
    <xf numFmtId="0" fontId="5" fillId="0" borderId="0"/>
  </cellStyleXfs>
  <cellXfs count="234">
    <xf numFmtId="0" fontId="0" fillId="0" borderId="0" xfId="0"/>
    <xf numFmtId="0" fontId="6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right" vertical="center"/>
    </xf>
    <xf numFmtId="165" fontId="3" fillId="2" borderId="0" xfId="0" applyNumberFormat="1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7" fillId="2" borderId="0" xfId="1" applyFont="1" applyFill="1" applyAlignment="1" applyProtection="1">
      <alignment vertical="center"/>
    </xf>
    <xf numFmtId="49" fontId="5" fillId="3" borderId="0" xfId="0" applyNumberFormat="1" applyFont="1" applyFill="1" applyBorder="1" applyAlignment="1" applyProtection="1">
      <alignment horizontal="center" vertical="center"/>
      <protection locked="0"/>
    </xf>
    <xf numFmtId="0" fontId="5" fillId="5" borderId="18" xfId="0" applyFont="1" applyFill="1" applyBorder="1" applyAlignment="1" applyProtection="1">
      <alignment vertical="center"/>
      <protection locked="0"/>
    </xf>
    <xf numFmtId="0" fontId="3" fillId="2" borderId="0" xfId="0" applyNumberFormat="1" applyFont="1" applyFill="1" applyAlignment="1" applyProtection="1">
      <alignment horizontal="right" vertical="center"/>
    </xf>
    <xf numFmtId="0" fontId="5" fillId="5" borderId="18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4" fillId="0" borderId="18" xfId="0" applyFont="1" applyFill="1" applyBorder="1" applyAlignment="1" applyProtection="1">
      <alignment vertical="center"/>
      <protection locked="0"/>
    </xf>
    <xf numFmtId="0" fontId="4" fillId="3" borderId="0" xfId="0" applyFont="1" applyFill="1" applyProtection="1"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5" borderId="20" xfId="0" applyFont="1" applyFill="1" applyBorder="1" applyAlignment="1" applyProtection="1">
      <alignment vertical="center"/>
    </xf>
    <xf numFmtId="0" fontId="5" fillId="6" borderId="0" xfId="2" applyFont="1" applyFill="1" applyAlignment="1" applyProtection="1">
      <alignment vertical="center"/>
      <protection locked="0"/>
    </xf>
    <xf numFmtId="0" fontId="5" fillId="0" borderId="0" xfId="2" applyFont="1" applyFill="1" applyAlignment="1" applyProtection="1">
      <alignment vertical="center"/>
      <protection locked="0"/>
    </xf>
    <xf numFmtId="167" fontId="5" fillId="0" borderId="3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1" fontId="5" fillId="0" borderId="3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11" fontId="5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36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0" fontId="5" fillId="5" borderId="38" xfId="0" applyFont="1" applyFill="1" applyBorder="1" applyAlignment="1" applyProtection="1">
      <alignment vertical="center"/>
    </xf>
    <xf numFmtId="0" fontId="5" fillId="5" borderId="19" xfId="0" applyFont="1" applyFill="1" applyBorder="1" applyAlignment="1" applyProtection="1">
      <alignment vertical="center"/>
    </xf>
    <xf numFmtId="168" fontId="5" fillId="0" borderId="10" xfId="0" applyNumberFormat="1" applyFont="1" applyFill="1" applyBorder="1" applyAlignment="1" applyProtection="1">
      <alignment horizontal="center" vertical="center"/>
      <protection locked="0"/>
    </xf>
    <xf numFmtId="168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10" xfId="0" applyFont="1" applyFill="1" applyBorder="1" applyAlignment="1" applyProtection="1">
      <alignment horizontal="left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44" xfId="0" applyFont="1" applyFill="1" applyBorder="1" applyAlignment="1" applyProtection="1">
      <alignment horizontal="left" vertical="center"/>
      <protection locked="0"/>
    </xf>
    <xf numFmtId="164" fontId="5" fillId="0" borderId="45" xfId="0" applyNumberFormat="1" applyFont="1" applyFill="1" applyBorder="1" applyAlignment="1" applyProtection="1">
      <alignment horizontal="center" vertical="center"/>
      <protection locked="0"/>
    </xf>
    <xf numFmtId="164" fontId="5" fillId="0" borderId="44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NumberFormat="1" applyFont="1" applyFill="1" applyBorder="1" applyAlignment="1" applyProtection="1">
      <alignment horizontal="center" vertical="center"/>
    </xf>
    <xf numFmtId="164" fontId="5" fillId="0" borderId="46" xfId="0" applyNumberFormat="1" applyFont="1" applyFill="1" applyBorder="1" applyAlignment="1" applyProtection="1">
      <alignment horizontal="center" vertical="center"/>
      <protection locked="0"/>
    </xf>
    <xf numFmtId="0" fontId="5" fillId="0" borderId="47" xfId="0" applyFont="1" applyFill="1" applyBorder="1" applyAlignment="1" applyProtection="1">
      <alignment horizontal="left" vertical="center"/>
      <protection locked="0"/>
    </xf>
    <xf numFmtId="0" fontId="5" fillId="0" borderId="6" xfId="0" applyFont="1" applyFill="1" applyBorder="1" applyAlignment="1" applyProtection="1">
      <alignment horizontal="right" vertical="center"/>
      <protection locked="0"/>
    </xf>
    <xf numFmtId="0" fontId="5" fillId="0" borderId="9" xfId="0" applyFont="1" applyFill="1" applyBorder="1" applyAlignment="1" applyProtection="1">
      <alignment horizontal="right" vertical="center"/>
      <protection locked="0"/>
    </xf>
    <xf numFmtId="0" fontId="5" fillId="0" borderId="40" xfId="0" applyFont="1" applyFill="1" applyBorder="1" applyAlignment="1" applyProtection="1">
      <alignment horizontal="center" vertical="center"/>
      <protection locked="0"/>
    </xf>
    <xf numFmtId="0" fontId="5" fillId="0" borderId="48" xfId="0" applyFont="1" applyFill="1" applyBorder="1" applyAlignment="1" applyProtection="1">
      <alignment horizontal="center" vertical="center"/>
      <protection locked="0"/>
    </xf>
    <xf numFmtId="0" fontId="5" fillId="0" borderId="49" xfId="0" applyFont="1" applyFill="1" applyBorder="1" applyAlignment="1" applyProtection="1">
      <alignment horizontal="center" vertical="center"/>
      <protection locked="0"/>
    </xf>
    <xf numFmtId="0" fontId="5" fillId="0" borderId="50" xfId="0" applyFont="1" applyFill="1" applyBorder="1" applyAlignment="1" applyProtection="1">
      <alignment horizontal="right" vertical="center"/>
      <protection locked="0"/>
    </xf>
    <xf numFmtId="0" fontId="5" fillId="0" borderId="13" xfId="0" applyFont="1" applyFill="1" applyBorder="1" applyAlignment="1" applyProtection="1">
      <alignment horizontal="right" vertical="center"/>
      <protection locked="0"/>
    </xf>
    <xf numFmtId="0" fontId="5" fillId="0" borderId="27" xfId="0" applyFont="1" applyFill="1" applyBorder="1" applyAlignment="1" applyProtection="1">
      <alignment horizontal="left" vertical="center"/>
      <protection locked="0"/>
    </xf>
    <xf numFmtId="0" fontId="5" fillId="0" borderId="45" xfId="0" applyFont="1" applyFill="1" applyBorder="1" applyAlignment="1" applyProtection="1">
      <alignment horizontal="right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2" fontId="5" fillId="0" borderId="30" xfId="0" applyNumberFormat="1" applyFont="1" applyFill="1" applyBorder="1" applyAlignment="1" applyProtection="1">
      <alignment horizontal="center" vertical="center"/>
    </xf>
    <xf numFmtId="2" fontId="5" fillId="0" borderId="32" xfId="0" applyNumberFormat="1" applyFont="1" applyFill="1" applyBorder="1" applyAlignment="1" applyProtection="1">
      <alignment horizontal="center" vertical="center"/>
    </xf>
    <xf numFmtId="0" fontId="5" fillId="0" borderId="47" xfId="0" applyNumberFormat="1" applyFont="1" applyFill="1" applyBorder="1" applyAlignment="1" applyProtection="1">
      <alignment horizontal="center" vertical="center"/>
      <protection locked="0"/>
    </xf>
    <xf numFmtId="0" fontId="5" fillId="0" borderId="55" xfId="0" applyNumberFormat="1" applyFont="1" applyFill="1" applyBorder="1" applyAlignment="1" applyProtection="1">
      <alignment horizontal="center" vertical="center"/>
      <protection locked="0"/>
    </xf>
    <xf numFmtId="168" fontId="5" fillId="0" borderId="5" xfId="0" applyNumberFormat="1" applyFont="1" applyFill="1" applyBorder="1" applyAlignment="1" applyProtection="1">
      <alignment horizontal="center" vertical="center"/>
      <protection locked="0"/>
    </xf>
    <xf numFmtId="168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2" xfId="0" applyNumberFormat="1" applyFont="1" applyFill="1" applyBorder="1" applyAlignment="1" applyProtection="1">
      <alignment horizontal="center" vertical="center"/>
      <protection locked="0"/>
    </xf>
    <xf numFmtId="1" fontId="5" fillId="0" borderId="30" xfId="0" applyNumberFormat="1" applyFont="1" applyFill="1" applyBorder="1" applyAlignment="1" applyProtection="1">
      <alignment horizontal="center" vertical="center"/>
    </xf>
    <xf numFmtId="1" fontId="5" fillId="0" borderId="3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  <protection locked="0"/>
    </xf>
    <xf numFmtId="1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2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right" vertical="center"/>
      <protection locked="0"/>
    </xf>
    <xf numFmtId="0" fontId="5" fillId="0" borderId="49" xfId="0" applyFont="1" applyFill="1" applyBorder="1" applyAlignment="1" applyProtection="1">
      <alignment horizontal="right" vertical="center"/>
      <protection locked="0"/>
    </xf>
    <xf numFmtId="0" fontId="5" fillId="0" borderId="40" xfId="0" applyFont="1" applyFill="1" applyBorder="1" applyAlignment="1" applyProtection="1">
      <alignment horizontal="right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52" xfId="0" applyNumberFormat="1" applyFont="1" applyFill="1" applyBorder="1" applyAlignment="1" applyProtection="1">
      <alignment horizontal="center" vertical="center"/>
      <protection locked="0"/>
    </xf>
    <xf numFmtId="1" fontId="5" fillId="0" borderId="55" xfId="0" applyNumberFormat="1" applyFont="1" applyFill="1" applyBorder="1" applyAlignment="1" applyProtection="1">
      <alignment horizontal="center" vertical="center"/>
      <protection locked="0"/>
    </xf>
    <xf numFmtId="2" fontId="5" fillId="0" borderId="55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44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 textRotation="90" wrapText="1"/>
    </xf>
    <xf numFmtId="0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5" fillId="0" borderId="39" xfId="0" applyNumberFormat="1" applyFont="1" applyFill="1" applyBorder="1" applyAlignment="1" applyProtection="1">
      <alignment horizontal="center" vertical="center"/>
      <protection locked="0"/>
    </xf>
    <xf numFmtId="0" fontId="5" fillId="0" borderId="54" xfId="0" applyNumberFormat="1" applyFont="1" applyFill="1" applyBorder="1" applyAlignment="1" applyProtection="1">
      <alignment horizontal="center" vertical="center"/>
      <protection locked="0"/>
    </xf>
    <xf numFmtId="1" fontId="5" fillId="0" borderId="54" xfId="0" applyNumberFormat="1" applyFont="1" applyFill="1" applyBorder="1" applyAlignment="1" applyProtection="1">
      <alignment horizontal="center" vertical="center"/>
      <protection locked="0"/>
    </xf>
    <xf numFmtId="2" fontId="5" fillId="0" borderId="54" xfId="0" applyNumberFormat="1" applyFont="1" applyFill="1" applyBorder="1" applyAlignment="1" applyProtection="1">
      <alignment horizontal="center" vertical="center"/>
      <protection locked="0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5" fillId="0" borderId="11" xfId="0" applyNumberFormat="1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53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5" fillId="0" borderId="53" xfId="0" applyFont="1" applyFill="1" applyBorder="1" applyAlignment="1" applyProtection="1">
      <alignment horizontal="center" vertical="center" textRotation="90" wrapText="1"/>
    </xf>
    <xf numFmtId="0" fontId="5" fillId="0" borderId="54" xfId="0" applyFont="1" applyFill="1" applyBorder="1" applyAlignment="1" applyProtection="1">
      <alignment horizontal="center" vertical="center" textRotation="90" wrapText="1"/>
    </xf>
    <xf numFmtId="0" fontId="5" fillId="0" borderId="55" xfId="0" applyFont="1" applyFill="1" applyBorder="1" applyAlignment="1" applyProtection="1">
      <alignment horizontal="center" vertical="center" textRotation="90" wrapText="1"/>
    </xf>
    <xf numFmtId="0" fontId="5" fillId="0" borderId="53" xfId="0" applyFont="1" applyFill="1" applyBorder="1" applyAlignment="1" applyProtection="1">
      <alignment horizontal="center" vertical="center" textRotation="90" wrapText="1"/>
    </xf>
    <xf numFmtId="0" fontId="5" fillId="0" borderId="54" xfId="0" applyFont="1" applyFill="1" applyBorder="1" applyAlignment="1" applyProtection="1">
      <alignment horizontal="center" vertical="center" textRotation="90" wrapText="1"/>
    </xf>
    <xf numFmtId="0" fontId="5" fillId="0" borderId="55" xfId="0" applyFont="1" applyFill="1" applyBorder="1" applyAlignment="1" applyProtection="1">
      <alignment horizontal="center" vertical="center" textRotation="90" wrapText="1"/>
    </xf>
    <xf numFmtId="0" fontId="5" fillId="0" borderId="2" xfId="0" applyFont="1" applyFill="1" applyBorder="1" applyAlignment="1" applyProtection="1">
      <alignment horizontal="center" vertical="center" textRotation="90" wrapText="1"/>
    </xf>
    <xf numFmtId="11" fontId="0" fillId="8" borderId="0" xfId="0" applyNumberFormat="1" applyFill="1"/>
    <xf numFmtId="49" fontId="5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5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5" fillId="0" borderId="11" xfId="0" applyNumberFormat="1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33" xfId="0" applyFont="1" applyFill="1" applyBorder="1" applyAlignment="1" applyProtection="1">
      <alignment horizontal="center" vertical="center"/>
      <protection locked="0"/>
    </xf>
    <xf numFmtId="164" fontId="5" fillId="0" borderId="0" xfId="0" applyNumberFormat="1" applyFont="1" applyFill="1" applyAlignment="1" applyProtection="1">
      <alignment vertical="center"/>
      <protection locked="0"/>
    </xf>
    <xf numFmtId="168" fontId="5" fillId="0" borderId="32" xfId="0" applyNumberFormat="1" applyFont="1" applyFill="1" applyBorder="1" applyAlignment="1" applyProtection="1">
      <alignment horizontal="center" vertical="center"/>
    </xf>
    <xf numFmtId="168" fontId="5" fillId="0" borderId="37" xfId="0" applyNumberFormat="1" applyFont="1" applyFill="1" applyBorder="1" applyAlignment="1" applyProtection="1">
      <alignment horizontal="center" vertical="center"/>
      <protection locked="0"/>
    </xf>
    <xf numFmtId="168" fontId="5" fillId="0" borderId="39" xfId="0" applyNumberFormat="1" applyFont="1" applyFill="1" applyBorder="1" applyAlignment="1" applyProtection="1">
      <alignment horizontal="center" vertical="center"/>
      <protection locked="0"/>
    </xf>
    <xf numFmtId="168" fontId="5" fillId="0" borderId="54" xfId="0" applyNumberFormat="1" applyFont="1" applyFill="1" applyBorder="1" applyAlignment="1" applyProtection="1">
      <alignment horizontal="center" vertical="center"/>
      <protection locked="0"/>
    </xf>
    <xf numFmtId="168" fontId="5" fillId="0" borderId="53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167" fontId="5" fillId="0" borderId="30" xfId="0" applyNumberFormat="1" applyFont="1" applyFill="1" applyBorder="1" applyAlignment="1" applyProtection="1">
      <alignment horizontal="center" vertical="center"/>
    </xf>
    <xf numFmtId="1" fontId="5" fillId="0" borderId="31" xfId="0" applyNumberFormat="1" applyFont="1" applyFill="1" applyBorder="1" applyAlignment="1" applyProtection="1">
      <alignment horizontal="center" vertical="center"/>
    </xf>
    <xf numFmtId="168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55" xfId="0" applyNumberFormat="1" applyFont="1" applyFill="1" applyBorder="1" applyAlignment="1" applyProtection="1">
      <alignment horizontal="center" vertical="center"/>
      <protection locked="0"/>
    </xf>
    <xf numFmtId="168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2" xfId="0" applyNumberFormat="1" applyFont="1" applyFill="1" applyBorder="1" applyAlignment="1" applyProtection="1">
      <alignment horizontal="center" vertical="center"/>
      <protection locked="0"/>
    </xf>
    <xf numFmtId="1" fontId="5" fillId="0" borderId="30" xfId="0" applyNumberFormat="1" applyFont="1" applyFill="1" applyBorder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52" xfId="0" applyNumberFormat="1" applyFont="1" applyFill="1" applyBorder="1" applyAlignment="1" applyProtection="1">
      <alignment horizontal="center" vertical="center"/>
      <protection locked="0"/>
    </xf>
    <xf numFmtId="0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5" fillId="0" borderId="53" xfId="0" applyNumberFormat="1" applyFont="1" applyFill="1" applyBorder="1" applyAlignment="1" applyProtection="1">
      <alignment horizontal="center" vertical="center"/>
      <protection locked="0"/>
    </xf>
    <xf numFmtId="168" fontId="5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59" xfId="0" applyFont="1" applyFill="1" applyBorder="1" applyAlignment="1" applyProtection="1">
      <alignment horizontal="center" vertical="center"/>
    </xf>
    <xf numFmtId="0" fontId="5" fillId="0" borderId="58" xfId="0" applyNumberFormat="1" applyFont="1" applyFill="1" applyBorder="1" applyAlignment="1" applyProtection="1">
      <alignment horizontal="center" vertical="center"/>
      <protection locked="0"/>
    </xf>
    <xf numFmtId="0" fontId="5" fillId="0" borderId="45" xfId="0" applyFont="1" applyFill="1" applyBorder="1" applyAlignment="1" applyProtection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/>
      <protection locked="0"/>
    </xf>
    <xf numFmtId="167" fontId="5" fillId="0" borderId="22" xfId="0" applyNumberFormat="1" applyFont="1" applyFill="1" applyBorder="1" applyAlignment="1" applyProtection="1">
      <alignment horizontal="center" vertical="center"/>
    </xf>
    <xf numFmtId="1" fontId="5" fillId="0" borderId="63" xfId="0" applyNumberFormat="1" applyFont="1" applyFill="1" applyBorder="1" applyAlignment="1" applyProtection="1">
      <alignment horizontal="center" vertical="center"/>
    </xf>
    <xf numFmtId="0" fontId="5" fillId="0" borderId="62" xfId="0" applyNumberFormat="1" applyFont="1" applyFill="1" applyBorder="1" applyAlignment="1" applyProtection="1">
      <alignment horizontal="center" vertical="center"/>
      <protection locked="0"/>
    </xf>
    <xf numFmtId="1" fontId="5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13" xfId="0" applyNumberFormat="1" applyFont="1" applyFill="1" applyBorder="1" applyAlignment="1" applyProtection="1">
      <alignment horizontal="center" vertical="center"/>
      <protection locked="0"/>
    </xf>
    <xf numFmtId="1" fontId="5" fillId="0" borderId="50" xfId="0" applyNumberFormat="1" applyFont="1" applyFill="1" applyBorder="1" applyAlignment="1" applyProtection="1">
      <alignment horizontal="center" vertical="center"/>
      <protection locked="0"/>
    </xf>
    <xf numFmtId="1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51" xfId="0" applyNumberFormat="1" applyFont="1" applyFill="1" applyBorder="1" applyAlignment="1" applyProtection="1">
      <alignment horizontal="center" vertical="center"/>
      <protection locked="0"/>
    </xf>
    <xf numFmtId="0" fontId="5" fillId="0" borderId="61" xfId="0" applyNumberFormat="1" applyFont="1" applyFill="1" applyBorder="1" applyAlignment="1" applyProtection="1">
      <alignment horizontal="center" vertical="center"/>
      <protection locked="0"/>
    </xf>
    <xf numFmtId="0" fontId="5" fillId="0" borderId="67" xfId="0" applyNumberFormat="1" applyFont="1" applyFill="1" applyBorder="1" applyAlignment="1" applyProtection="1">
      <alignment horizontal="center" vertical="center"/>
      <protection locked="0"/>
    </xf>
    <xf numFmtId="167" fontId="5" fillId="0" borderId="60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1" fontId="5" fillId="0" borderId="64" xfId="0" applyNumberFormat="1" applyFont="1" applyFill="1" applyBorder="1" applyAlignment="1" applyProtection="1">
      <alignment horizontal="center" vertical="center"/>
    </xf>
    <xf numFmtId="1" fontId="5" fillId="0" borderId="57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center" vertical="center"/>
    </xf>
    <xf numFmtId="168" fontId="5" fillId="0" borderId="23" xfId="0" applyNumberFormat="1" applyFont="1" applyFill="1" applyBorder="1" applyAlignment="1" applyProtection="1">
      <alignment horizontal="center" vertical="center"/>
    </xf>
    <xf numFmtId="168" fontId="5" fillId="0" borderId="52" xfId="0" applyNumberFormat="1" applyFont="1" applyFill="1" applyBorder="1" applyAlignment="1" applyProtection="1">
      <alignment horizontal="center" vertical="center"/>
      <protection locked="0"/>
    </xf>
    <xf numFmtId="168" fontId="5" fillId="0" borderId="55" xfId="0" applyNumberFormat="1" applyFont="1" applyFill="1" applyBorder="1" applyAlignment="1" applyProtection="1">
      <alignment horizontal="center" vertical="center"/>
      <protection locked="0"/>
    </xf>
    <xf numFmtId="168" fontId="5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5" fillId="0" borderId="11" xfId="0" applyNumberFormat="1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164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53" xfId="0" applyFont="1" applyFill="1" applyBorder="1" applyAlignment="1" applyProtection="1">
      <alignment horizontal="center" vertical="center" textRotation="90" wrapText="1"/>
    </xf>
    <xf numFmtId="0" fontId="5" fillId="0" borderId="54" xfId="0" applyFont="1" applyFill="1" applyBorder="1" applyAlignment="1" applyProtection="1">
      <alignment horizontal="center" vertical="center" textRotation="90" wrapText="1"/>
    </xf>
    <xf numFmtId="0" fontId="5" fillId="0" borderId="55" xfId="0" applyFont="1" applyFill="1" applyBorder="1" applyAlignment="1" applyProtection="1">
      <alignment horizontal="center" vertical="center" textRotation="90" wrapText="1"/>
    </xf>
    <xf numFmtId="0" fontId="5" fillId="0" borderId="65" xfId="0" applyFont="1" applyFill="1" applyBorder="1" applyAlignment="1" applyProtection="1">
      <alignment horizontal="center" vertical="center" wrapText="1"/>
    </xf>
    <xf numFmtId="0" fontId="5" fillId="0" borderId="49" xfId="0" applyFont="1" applyFill="1" applyBorder="1" applyAlignment="1" applyProtection="1">
      <alignment horizontal="center" vertical="center" wrapText="1"/>
    </xf>
    <xf numFmtId="0" fontId="5" fillId="0" borderId="56" xfId="0" applyFont="1" applyFill="1" applyBorder="1" applyAlignment="1" applyProtection="1">
      <alignment horizontal="center" vertical="center" wrapText="1"/>
    </xf>
    <xf numFmtId="0" fontId="5" fillId="0" borderId="30" xfId="0" applyFont="1" applyFill="1" applyBorder="1" applyAlignment="1" applyProtection="1">
      <alignment horizontal="center" vertical="center" textRotation="90" wrapText="1"/>
    </xf>
    <xf numFmtId="0" fontId="5" fillId="0" borderId="37" xfId="0" applyFont="1" applyFill="1" applyBorder="1" applyAlignment="1" applyProtection="1">
      <alignment horizontal="center" vertical="center" textRotation="90" wrapText="1"/>
    </xf>
    <xf numFmtId="0" fontId="5" fillId="0" borderId="52" xfId="0" applyFont="1" applyFill="1" applyBorder="1" applyAlignment="1" applyProtection="1">
      <alignment horizontal="center" vertical="center" textRotation="90" wrapText="1"/>
    </xf>
    <xf numFmtId="168" fontId="5" fillId="0" borderId="68" xfId="0" applyNumberFormat="1" applyFont="1" applyFill="1" applyBorder="1" applyAlignment="1" applyProtection="1">
      <alignment horizontal="center" vertical="center" textRotation="90"/>
      <protection locked="0"/>
    </xf>
    <xf numFmtId="168" fontId="5" fillId="0" borderId="54" xfId="0" applyNumberFormat="1" applyFont="1" applyFill="1" applyBorder="1" applyAlignment="1" applyProtection="1">
      <alignment horizontal="center" vertical="center" textRotation="90"/>
      <protection locked="0"/>
    </xf>
    <xf numFmtId="168" fontId="5" fillId="0" borderId="55" xfId="0" applyNumberFormat="1" applyFont="1" applyFill="1" applyBorder="1" applyAlignment="1" applyProtection="1">
      <alignment horizontal="center" vertical="center" textRotation="90"/>
      <protection locked="0"/>
    </xf>
    <xf numFmtId="0" fontId="5" fillId="0" borderId="66" xfId="0" applyFont="1" applyFill="1" applyBorder="1" applyAlignment="1" applyProtection="1">
      <alignment horizontal="center" vertical="center" textRotation="90" wrapText="1"/>
    </xf>
    <xf numFmtId="0" fontId="5" fillId="0" borderId="67" xfId="0" applyFont="1" applyFill="1" applyBorder="1" applyAlignment="1" applyProtection="1">
      <alignment horizontal="center" vertical="center" textRotation="90" wrapText="1"/>
    </xf>
    <xf numFmtId="0" fontId="5" fillId="0" borderId="62" xfId="0" applyFont="1" applyFill="1" applyBorder="1" applyAlignment="1" applyProtection="1">
      <alignment horizontal="center" vertical="center" textRotation="90" wrapText="1"/>
    </xf>
    <xf numFmtId="0" fontId="8" fillId="0" borderId="33" xfId="0" applyFont="1" applyFill="1" applyBorder="1" applyAlignment="1" applyProtection="1">
      <alignment horizontal="center" vertical="center"/>
      <protection locked="0"/>
    </xf>
    <xf numFmtId="0" fontId="8" fillId="0" borderId="12" xfId="0" applyFont="1" applyFill="1" applyBorder="1" applyAlignment="1" applyProtection="1">
      <alignment horizontal="center" vertical="center"/>
      <protection locked="0"/>
    </xf>
    <xf numFmtId="0" fontId="10" fillId="0" borderId="12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8" fillId="0" borderId="34" xfId="0" applyFont="1" applyFill="1" applyBorder="1" applyAlignment="1" applyProtection="1">
      <alignment horizontal="center" vertical="center"/>
      <protection locked="0"/>
    </xf>
    <xf numFmtId="0" fontId="8" fillId="0" borderId="28" xfId="0" applyFont="1" applyFill="1" applyBorder="1" applyAlignment="1" applyProtection="1">
      <alignment horizontal="center" vertical="center"/>
      <protection locked="0"/>
    </xf>
    <xf numFmtId="0" fontId="10" fillId="0" borderId="28" xfId="0" applyFont="1" applyFill="1" applyBorder="1" applyAlignment="1" applyProtection="1">
      <alignment horizontal="center" vertical="center"/>
      <protection locked="0"/>
    </xf>
    <xf numFmtId="0" fontId="10" fillId="0" borderId="29" xfId="0" applyFont="1" applyFill="1" applyBorder="1" applyAlignment="1" applyProtection="1">
      <alignment horizontal="center" vertical="center"/>
      <protection locked="0"/>
    </xf>
    <xf numFmtId="0" fontId="8" fillId="0" borderId="42" xfId="0" applyFont="1" applyFill="1" applyBorder="1" applyAlignment="1" applyProtection="1">
      <alignment horizontal="center" vertical="center"/>
      <protection locked="0"/>
    </xf>
    <xf numFmtId="0" fontId="8" fillId="0" borderId="41" xfId="0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43" xfId="0" applyFont="1" applyFill="1" applyBorder="1" applyAlignment="1" applyProtection="1">
      <alignment horizontal="center" vertical="center"/>
      <protection locked="0"/>
    </xf>
    <xf numFmtId="164" fontId="5" fillId="0" borderId="6" xfId="0" applyNumberFormat="1" applyFont="1" applyFill="1" applyBorder="1" applyAlignment="1" applyProtection="1">
      <alignment horizontal="center" vertical="center"/>
      <protection locked="0"/>
    </xf>
    <xf numFmtId="164" fontId="5" fillId="0" borderId="7" xfId="0" applyNumberFormat="1" applyFont="1" applyFill="1" applyBorder="1" applyAlignment="1" applyProtection="1">
      <alignment horizontal="center" vertical="center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Border="1" applyAlignment="1" applyProtection="1">
      <alignment vertical="center"/>
      <protection locked="0"/>
    </xf>
    <xf numFmtId="166" fontId="4" fillId="4" borderId="0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textRotation="90" wrapText="1"/>
    </xf>
    <xf numFmtId="0" fontId="8" fillId="0" borderId="30" xfId="0" applyFont="1" applyFill="1" applyBorder="1" applyAlignment="1" applyProtection="1">
      <alignment horizontal="center" vertical="center" textRotation="90" wrapText="1"/>
      <protection locked="0"/>
    </xf>
    <xf numFmtId="0" fontId="8" fillId="0" borderId="37" xfId="0" applyFont="1" applyFill="1" applyBorder="1" applyAlignment="1" applyProtection="1">
      <alignment horizontal="center" vertical="center" textRotation="90" wrapText="1"/>
      <protection locked="0"/>
    </xf>
    <xf numFmtId="0" fontId="8" fillId="0" borderId="35" xfId="0" applyFont="1" applyFill="1" applyBorder="1" applyAlignment="1" applyProtection="1">
      <alignment horizontal="center" vertical="center" textRotation="90" wrapText="1"/>
      <protection locked="0"/>
    </xf>
    <xf numFmtId="0" fontId="8" fillId="0" borderId="23" xfId="0" applyFont="1" applyFill="1" applyBorder="1" applyAlignment="1" applyProtection="1">
      <alignment horizontal="center" vertical="center" textRotation="90" wrapText="1"/>
      <protection locked="0"/>
    </xf>
    <xf numFmtId="0" fontId="8" fillId="0" borderId="32" xfId="0" applyFont="1" applyFill="1" applyBorder="1" applyAlignment="1" applyProtection="1">
      <alignment horizontal="center" vertical="center" textRotation="90" wrapText="1"/>
      <protection locked="0"/>
    </xf>
    <xf numFmtId="0" fontId="8" fillId="0" borderId="14" xfId="0" applyFont="1" applyFill="1" applyBorder="1" applyAlignment="1" applyProtection="1">
      <alignment horizontal="center" vertical="center" textRotation="90" wrapText="1"/>
      <protection locked="0"/>
    </xf>
    <xf numFmtId="0" fontId="8" fillId="0" borderId="0" xfId="0" applyFont="1" applyFill="1" applyBorder="1" applyAlignment="1" applyProtection="1">
      <alignment horizontal="center" vertical="center" textRotation="90" wrapText="1"/>
      <protection locked="0"/>
    </xf>
    <xf numFmtId="0" fontId="8" fillId="0" borderId="39" xfId="0" applyFont="1" applyFill="1" applyBorder="1" applyAlignment="1" applyProtection="1">
      <alignment horizontal="center" vertical="center" textRotation="90" wrapText="1"/>
      <protection locked="0"/>
    </xf>
    <xf numFmtId="0" fontId="8" fillId="0" borderId="35" xfId="0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24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51" xfId="0" applyFont="1" applyFill="1" applyBorder="1" applyAlignment="1" applyProtection="1">
      <alignment horizontal="center" vertical="center" textRotation="90" wrapText="1"/>
    </xf>
    <xf numFmtId="0" fontId="5" fillId="0" borderId="33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0" fontId="4" fillId="0" borderId="20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vertical="center"/>
      <protection locked="0"/>
    </xf>
    <xf numFmtId="0" fontId="9" fillId="7" borderId="22" xfId="2" applyFont="1" applyFill="1" applyBorder="1" applyAlignment="1" applyProtection="1">
      <alignment horizontal="center" vertical="center" wrapText="1"/>
    </xf>
    <xf numFmtId="0" fontId="9" fillId="7" borderId="23" xfId="2" applyFont="1" applyFill="1" applyBorder="1" applyAlignment="1" applyProtection="1">
      <alignment horizontal="center" vertical="center" wrapText="1"/>
    </xf>
    <xf numFmtId="0" fontId="9" fillId="7" borderId="24" xfId="2" applyFont="1" applyFill="1" applyBorder="1" applyAlignment="1" applyProtection="1">
      <alignment horizontal="center" vertical="center" wrapText="1"/>
    </xf>
    <xf numFmtId="0" fontId="9" fillId="7" borderId="25" xfId="2" applyFont="1" applyFill="1" applyBorder="1" applyAlignment="1" applyProtection="1">
      <alignment horizontal="center" vertical="center" wrapText="1"/>
    </xf>
    <xf numFmtId="0" fontId="9" fillId="7" borderId="0" xfId="2" applyFont="1" applyFill="1" applyBorder="1" applyAlignment="1" applyProtection="1">
      <alignment horizontal="center" vertical="center" wrapText="1"/>
    </xf>
    <xf numFmtId="0" fontId="9" fillId="7" borderId="15" xfId="2" applyFont="1" applyFill="1" applyBorder="1" applyAlignment="1" applyProtection="1">
      <alignment horizontal="center" vertical="center" wrapText="1"/>
    </xf>
    <xf numFmtId="0" fontId="9" fillId="7" borderId="26" xfId="2" applyFont="1" applyFill="1" applyBorder="1" applyAlignment="1" applyProtection="1">
      <alignment horizontal="center" vertical="center" wrapText="1"/>
    </xf>
    <xf numFmtId="0" fontId="9" fillId="7" borderId="16" xfId="2" applyFont="1" applyFill="1" applyBorder="1" applyAlignment="1" applyProtection="1">
      <alignment horizontal="center" vertical="center" wrapText="1"/>
    </xf>
    <xf numFmtId="0" fontId="9" fillId="7" borderId="17" xfId="2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textRotation="90" wrapText="1"/>
    </xf>
    <xf numFmtId="0" fontId="5" fillId="0" borderId="14" xfId="0" applyFont="1" applyFill="1" applyBorder="1" applyAlignment="1" applyProtection="1">
      <alignment horizontal="center" vertical="center" textRotation="90" wrapText="1"/>
    </xf>
    <xf numFmtId="0" fontId="5" fillId="0" borderId="50" xfId="0" applyFont="1" applyFill="1" applyBorder="1" applyAlignment="1" applyProtection="1">
      <alignment horizontal="center" vertical="center" textRotation="90" wrapText="1"/>
    </xf>
  </cellXfs>
  <cellStyles count="6">
    <cellStyle name="Hyperlink" xfId="1" builtinId="8"/>
    <cellStyle name="Normal" xfId="0" builtinId="0"/>
    <cellStyle name="Normal 2" xfId="2"/>
    <cellStyle name="Normal 2 2 2" xfId="5"/>
    <cellStyle name="Normal 3" xfId="4"/>
    <cellStyle name="Normal 4" xfId="3"/>
  </cellStyles>
  <dxfs count="0"/>
  <tableStyles count="0" defaultTableStyle="TableStyleMedium9" defaultPivotStyle="PivotStyleLight16"/>
  <colors>
    <mruColors>
      <color rgb="FFD1FBFF"/>
      <color rgb="FFBDF9FF"/>
      <color rgb="FFAFF7FF"/>
      <color rgb="FF0DE8FF"/>
      <color rgb="FF4BEEFF"/>
      <color rgb="FFAAE9F6"/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91</xdr:row>
      <xdr:rowOff>0</xdr:rowOff>
    </xdr:from>
    <xdr:to>
      <xdr:col>34</xdr:col>
      <xdr:colOff>0</xdr:colOff>
      <xdr:row>91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173</xdr:row>
      <xdr:rowOff>0</xdr:rowOff>
    </xdr:from>
    <xdr:to>
      <xdr:col>34</xdr:col>
      <xdr:colOff>0</xdr:colOff>
      <xdr:row>173</xdr:row>
      <xdr:rowOff>0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8723429" y="1387928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173</xdr:row>
      <xdr:rowOff>0</xdr:rowOff>
    </xdr:from>
    <xdr:to>
      <xdr:col>34</xdr:col>
      <xdr:colOff>0</xdr:colOff>
      <xdr:row>173</xdr:row>
      <xdr:rowOff>0</xdr:rowOff>
    </xdr:to>
    <xdr:sp macro="" textlink="">
      <xdr:nvSpPr>
        <xdr:cNvPr id="44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255</xdr:row>
      <xdr:rowOff>0</xdr:rowOff>
    </xdr:from>
    <xdr:to>
      <xdr:col>34</xdr:col>
      <xdr:colOff>0</xdr:colOff>
      <xdr:row>255</xdr:row>
      <xdr:rowOff>0</xdr:rowOff>
    </xdr:to>
    <xdr:sp macro="" textlink="">
      <xdr:nvSpPr>
        <xdr:cNvPr id="45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337</xdr:row>
      <xdr:rowOff>0</xdr:rowOff>
    </xdr:from>
    <xdr:to>
      <xdr:col>34</xdr:col>
      <xdr:colOff>0</xdr:colOff>
      <xdr:row>337</xdr:row>
      <xdr:rowOff>0</xdr:rowOff>
    </xdr:to>
    <xdr:sp macro="" textlink="">
      <xdr:nvSpPr>
        <xdr:cNvPr id="46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O338"/>
  <sheetViews>
    <sheetView showGridLines="0" tabSelected="1" topLeftCell="D1" zoomScaleNormal="100" workbookViewId="0">
      <pane ySplit="23" topLeftCell="A24" activePane="bottomLeft" state="frozen"/>
      <selection pane="bottomLeft" activeCell="D11" sqref="D11:AH92"/>
    </sheetView>
  </sheetViews>
  <sheetFormatPr defaultRowHeight="12.75" customHeight="1" x14ac:dyDescent="0.2"/>
  <cols>
    <col min="1" max="1" width="2.5703125" style="18" customWidth="1"/>
    <col min="2" max="2" width="9.140625" style="18"/>
    <col min="3" max="3" width="2.7109375" style="18" customWidth="1"/>
    <col min="4" max="4" width="11.42578125" style="18" customWidth="1"/>
    <col min="5" max="5" width="5.42578125" style="18" customWidth="1"/>
    <col min="6" max="6" width="1.42578125" style="18" customWidth="1"/>
    <col min="7" max="7" width="5.42578125" style="18" customWidth="1"/>
    <col min="8" max="8" width="14.85546875" style="18" customWidth="1"/>
    <col min="9" max="9" width="6" style="18" customWidth="1"/>
    <col min="10" max="10" width="4.85546875" style="18" customWidth="1"/>
    <col min="11" max="11" width="14.85546875" style="18" customWidth="1"/>
    <col min="12" max="12" width="6" style="18" customWidth="1"/>
    <col min="13" max="15" width="7.42578125" style="19" customWidth="1"/>
    <col min="16" max="20" width="7.42578125" style="20" customWidth="1"/>
    <col min="21" max="24" width="7.85546875" style="20" customWidth="1"/>
    <col min="25" max="33" width="7.42578125" style="20" customWidth="1"/>
    <col min="34" max="34" width="8.28515625" style="20" customWidth="1"/>
    <col min="35" max="35" width="2.7109375" style="18" customWidth="1"/>
    <col min="36" max="38" width="10.140625" style="18" customWidth="1"/>
    <col min="39" max="39" width="9.140625" style="18"/>
    <col min="40" max="40" width="9.7109375" style="18" bestFit="1" customWidth="1"/>
    <col min="41" max="16384" width="9.140625" style="18"/>
  </cols>
  <sheetData>
    <row r="1" spans="1:41" ht="12.75" customHeight="1" thickBot="1" x14ac:dyDescent="0.25">
      <c r="A1" s="5">
        <v>1</v>
      </c>
      <c r="D1" s="3" t="s">
        <v>5</v>
      </c>
      <c r="E1" s="16" t="s">
        <v>14</v>
      </c>
      <c r="F1" s="2" t="s">
        <v>13</v>
      </c>
      <c r="G1" s="2"/>
      <c r="H1" s="3"/>
      <c r="I1" s="3"/>
      <c r="J1" s="16"/>
      <c r="K1" s="2"/>
      <c r="L1" s="1"/>
      <c r="M1" s="1"/>
      <c r="N1" s="1"/>
      <c r="O1" s="1"/>
      <c r="P1" s="1"/>
      <c r="Q1" s="1"/>
      <c r="R1" s="1"/>
      <c r="S1" s="13"/>
      <c r="T1" s="13"/>
      <c r="U1" s="13"/>
      <c r="V1" s="13"/>
      <c r="W1" s="13"/>
      <c r="X1" s="13"/>
      <c r="Y1" s="1"/>
      <c r="Z1" s="1"/>
      <c r="AA1" s="13"/>
      <c r="AB1" s="13"/>
      <c r="AC1" s="13"/>
      <c r="AD1" s="13"/>
      <c r="AE1" s="13"/>
      <c r="AF1" s="13"/>
      <c r="AG1" s="13"/>
      <c r="AH1" s="1"/>
      <c r="AJ1" s="27">
        <v>1</v>
      </c>
      <c r="AK1" s="28"/>
      <c r="AL1" s="28"/>
    </row>
    <row r="2" spans="1:41" ht="12.75" customHeight="1" x14ac:dyDescent="0.2">
      <c r="D2" s="3" t="s">
        <v>4</v>
      </c>
      <c r="E2" s="16" t="s">
        <v>15</v>
      </c>
      <c r="F2" s="2" t="s">
        <v>23</v>
      </c>
      <c r="G2" s="2"/>
      <c r="H2" s="3"/>
      <c r="I2" s="3"/>
      <c r="J2" s="16"/>
      <c r="K2" s="2"/>
      <c r="L2" s="1"/>
      <c r="M2" s="1"/>
      <c r="N2" s="1"/>
      <c r="O2" s="1"/>
      <c r="P2" s="1"/>
      <c r="Q2" s="1"/>
      <c r="R2" s="1"/>
      <c r="S2" s="13"/>
      <c r="T2" s="13"/>
      <c r="U2" s="13"/>
      <c r="V2" s="13"/>
      <c r="W2" s="13"/>
      <c r="X2" s="13"/>
      <c r="Y2" s="1"/>
      <c r="Z2" s="1"/>
      <c r="AA2" s="13"/>
      <c r="AB2" s="13"/>
      <c r="AC2" s="13"/>
      <c r="AD2" s="13"/>
      <c r="AE2" s="13"/>
      <c r="AF2" s="13"/>
      <c r="AG2" s="13"/>
      <c r="AH2" s="1"/>
      <c r="AJ2" s="222" t="s">
        <v>19</v>
      </c>
      <c r="AK2" s="223"/>
      <c r="AL2" s="224"/>
    </row>
    <row r="3" spans="1:41" ht="12.75" customHeight="1" x14ac:dyDescent="0.2">
      <c r="D3" s="3"/>
      <c r="E3" s="16" t="s">
        <v>16</v>
      </c>
      <c r="F3" s="2" t="s">
        <v>11</v>
      </c>
      <c r="G3" s="2"/>
      <c r="H3" s="3"/>
      <c r="I3" s="3"/>
      <c r="J3" s="16"/>
      <c r="K3" s="2"/>
      <c r="L3" s="1"/>
      <c r="M3" s="1"/>
      <c r="N3" s="1"/>
      <c r="O3" s="1"/>
      <c r="P3" s="1"/>
      <c r="Q3" s="1"/>
      <c r="R3" s="1"/>
      <c r="S3" s="2"/>
      <c r="T3" s="2"/>
      <c r="U3" s="2"/>
      <c r="V3" s="2"/>
      <c r="W3" s="2"/>
      <c r="X3" s="2"/>
      <c r="Y3" s="1"/>
      <c r="Z3" s="1"/>
      <c r="AA3" s="2"/>
      <c r="AB3" s="2"/>
      <c r="AC3" s="2"/>
      <c r="AD3" s="2"/>
      <c r="AE3" s="2"/>
      <c r="AF3" s="2"/>
      <c r="AG3" s="2"/>
      <c r="AH3" s="1"/>
      <c r="AJ3" s="225"/>
      <c r="AK3" s="226"/>
      <c r="AL3" s="227"/>
    </row>
    <row r="4" spans="1:41" ht="12.75" customHeight="1" thickBot="1" x14ac:dyDescent="0.25">
      <c r="D4" s="4"/>
      <c r="E4" s="16" t="s">
        <v>17</v>
      </c>
      <c r="F4" s="2" t="s">
        <v>12</v>
      </c>
      <c r="G4" s="2"/>
      <c r="H4" s="4"/>
      <c r="I4" s="4"/>
      <c r="J4" s="16"/>
      <c r="K4" s="2"/>
      <c r="L4" s="1"/>
      <c r="M4" s="1"/>
      <c r="N4" s="1"/>
      <c r="O4" s="1"/>
      <c r="P4" s="1"/>
      <c r="Q4" s="1"/>
      <c r="R4" s="1"/>
      <c r="S4" s="2"/>
      <c r="T4" s="2"/>
      <c r="U4" s="2"/>
      <c r="V4" s="2"/>
      <c r="W4" s="2"/>
      <c r="X4" s="2"/>
      <c r="Y4" s="1"/>
      <c r="Z4" s="1"/>
      <c r="AA4" s="2"/>
      <c r="AB4" s="2"/>
      <c r="AC4" s="2"/>
      <c r="AD4" s="2"/>
      <c r="AE4" s="2"/>
      <c r="AF4" s="2"/>
      <c r="AG4" s="2"/>
      <c r="AH4" s="1"/>
      <c r="AJ4" s="228"/>
      <c r="AK4" s="229"/>
      <c r="AL4" s="230"/>
    </row>
    <row r="5" spans="1:41" ht="12.75" customHeight="1" x14ac:dyDescent="0.2">
      <c r="D5" s="2"/>
      <c r="E5" s="2"/>
      <c r="F5" s="2"/>
      <c r="G5" s="3"/>
      <c r="H5" s="4"/>
      <c r="I5" s="4"/>
      <c r="J5" s="16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1"/>
    </row>
    <row r="6" spans="1:41" ht="12.75" customHeight="1" thickBot="1" x14ac:dyDescent="0.25"/>
    <row r="7" spans="1:41" ht="12.75" customHeight="1" thickBot="1" x14ac:dyDescent="0.25">
      <c r="B7" s="21" t="s">
        <v>8</v>
      </c>
      <c r="D7" s="199">
        <f>AJ7</f>
        <v>1</v>
      </c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J7" s="12">
        <v>1</v>
      </c>
      <c r="AK7" s="22" t="s">
        <v>3</v>
      </c>
      <c r="AL7" s="23"/>
      <c r="AM7" s="23"/>
      <c r="AN7" s="23"/>
      <c r="AO7" s="23"/>
    </row>
    <row r="8" spans="1:41" ht="12.75" customHeight="1" thickBot="1" x14ac:dyDescent="0.25">
      <c r="B8" s="17" t="s">
        <v>40</v>
      </c>
      <c r="D8" s="198" t="s">
        <v>6</v>
      </c>
      <c r="E8" s="198"/>
      <c r="F8" s="198"/>
      <c r="G8" s="198"/>
      <c r="H8" s="198"/>
      <c r="I8" s="198"/>
      <c r="J8" s="198"/>
      <c r="K8" s="198"/>
      <c r="L8" s="198"/>
      <c r="M8" s="14" t="s">
        <v>24</v>
      </c>
      <c r="N8" s="14" t="s">
        <v>39</v>
      </c>
      <c r="O8" s="109" t="s">
        <v>41</v>
      </c>
      <c r="P8" s="14" t="s">
        <v>42</v>
      </c>
      <c r="Q8" s="14" t="s">
        <v>25</v>
      </c>
      <c r="R8" s="14" t="s">
        <v>27</v>
      </c>
      <c r="S8" s="14" t="s">
        <v>63</v>
      </c>
      <c r="T8" s="14" t="s">
        <v>58</v>
      </c>
      <c r="U8" s="14" t="s">
        <v>59</v>
      </c>
      <c r="V8" s="14" t="s">
        <v>60</v>
      </c>
      <c r="W8" s="14" t="s">
        <v>61</v>
      </c>
      <c r="X8" s="14" t="s">
        <v>62</v>
      </c>
      <c r="Y8" s="14" t="s">
        <v>43</v>
      </c>
      <c r="Z8" s="14" t="s">
        <v>47</v>
      </c>
      <c r="AA8" s="14" t="s">
        <v>44</v>
      </c>
      <c r="AB8" s="14" t="s">
        <v>26</v>
      </c>
      <c r="AC8" s="14" t="s">
        <v>45</v>
      </c>
      <c r="AD8" s="14" t="s">
        <v>46</v>
      </c>
      <c r="AE8" s="110"/>
      <c r="AF8" s="14"/>
      <c r="AG8" s="14"/>
      <c r="AH8" s="14"/>
    </row>
    <row r="9" spans="1:41" ht="12.75" customHeight="1" x14ac:dyDescent="0.2">
      <c r="B9" s="30"/>
      <c r="D9" s="198" t="s">
        <v>21</v>
      </c>
      <c r="E9" s="198"/>
      <c r="F9" s="198"/>
      <c r="G9" s="198"/>
      <c r="H9" s="198"/>
      <c r="I9" s="198"/>
      <c r="J9" s="198"/>
      <c r="K9" s="198"/>
      <c r="L9" s="198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41" ht="12.75" customHeight="1" thickBot="1" x14ac:dyDescent="0.25">
      <c r="D10" s="198" t="s">
        <v>7</v>
      </c>
      <c r="E10" s="198"/>
      <c r="F10" s="198"/>
      <c r="G10" s="198"/>
      <c r="H10" s="198"/>
      <c r="I10" s="198"/>
      <c r="J10" s="198"/>
      <c r="K10" s="198"/>
      <c r="L10" s="198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 t="s">
        <v>73</v>
      </c>
      <c r="AB10" s="33"/>
      <c r="AC10" s="33"/>
      <c r="AD10" s="33"/>
      <c r="AE10" s="33"/>
      <c r="AF10" s="33"/>
      <c r="AG10" s="33"/>
      <c r="AH10" s="33"/>
    </row>
    <row r="11" spans="1:41" ht="12.6" customHeight="1" x14ac:dyDescent="0.2">
      <c r="B11" s="219" t="s">
        <v>9</v>
      </c>
      <c r="D11" s="201" t="s">
        <v>18</v>
      </c>
      <c r="E11" s="203" t="s">
        <v>0</v>
      </c>
      <c r="F11" s="204"/>
      <c r="G11" s="205"/>
      <c r="H11" s="209" t="s">
        <v>1</v>
      </c>
      <c r="I11" s="210"/>
      <c r="J11" s="210"/>
      <c r="K11" s="210"/>
      <c r="L11" s="211"/>
      <c r="M11" s="34" t="str">
        <f t="shared" ref="M11:Y11" si="0">IF(OR(TRIM(M8)=0,TRIM(M8)=""),"",IF(IFERROR(TRIM(INDEX(QryItemNamed,MATCH(TRIM(M8),ITEM,0),2)),"")="Y","SPECIAL",LEFT(IFERROR(TRIM(INDEX(ITEM,MATCH(TRIM(M8),ITEM,0))),""),3)))</f>
        <v>202</v>
      </c>
      <c r="N11" s="35" t="str">
        <f t="shared" ref="N11:P11" si="1">IF(OR(TRIM(N8)=0,TRIM(N8)=""),"",IF(IFERROR(TRIM(INDEX(QryItemNamed,MATCH(TRIM(N8),ITEM,0),2)),"")="Y","SPECIAL",LEFT(IFERROR(TRIM(INDEX(ITEM,MATCH(TRIM(N8),ITEM,0))),""),3)))</f>
        <v>202</v>
      </c>
      <c r="O11" s="35" t="str">
        <f t="shared" si="1"/>
        <v>202</v>
      </c>
      <c r="P11" s="35" t="str">
        <f t="shared" si="1"/>
        <v>202</v>
      </c>
      <c r="Q11" s="35" t="str">
        <f t="shared" si="0"/>
        <v>202</v>
      </c>
      <c r="R11" s="35" t="str">
        <f>IF(OR(TRIM(R8)=0,TRIM(R8)=""),"",IF(IFERROR(TRIM(INDEX(QryItemNamed,MATCH(TRIM(R8),ITEM,0),2)),"")="Y","SPECIAL",LEFT(IFERROR(TRIM(INDEX(ITEM,MATCH(TRIM(R8),ITEM,0))),""),3)))</f>
        <v>202</v>
      </c>
      <c r="S11" s="35" t="str">
        <f t="shared" ref="S11" si="2">IF(OR(TRIM(S8)=0,TRIM(S8)=""),"",IF(IFERROR(TRIM(INDEX(QryItemNamed,MATCH(TRIM(S8),ITEM,0),2)),"")="Y","SPECIAL",LEFT(IFERROR(TRIM(INDEX(ITEM,MATCH(TRIM(S8),ITEM,0))),""),3)))</f>
        <v>605</v>
      </c>
      <c r="T11" s="35" t="str">
        <f t="shared" ref="T11:X11" si="3">IF(OR(TRIM(T8)=0,TRIM(T8)=""),"",IF(IFERROR(TRIM(INDEX(QryItemNamed,MATCH(TRIM(T8),ITEM,0),2)),"")="Y","SPECIAL",LEFT(IFERROR(TRIM(INDEX(ITEM,MATCH(TRIM(T8),ITEM,0))),""),3)))</f>
        <v>608</v>
      </c>
      <c r="U11" s="35" t="str">
        <f t="shared" si="3"/>
        <v>608</v>
      </c>
      <c r="V11" s="35" t="str">
        <f t="shared" si="3"/>
        <v>609</v>
      </c>
      <c r="W11" s="35" t="str">
        <f t="shared" si="3"/>
        <v>609</v>
      </c>
      <c r="X11" s="35" t="str">
        <f t="shared" si="3"/>
        <v>611</v>
      </c>
      <c r="Y11" s="35" t="str">
        <f t="shared" si="0"/>
        <v>611</v>
      </c>
      <c r="Z11" s="35" t="str">
        <f t="shared" ref="Z11" si="4">IF(OR(TRIM(Z8)=0,TRIM(Z8)=""),"",IF(IFERROR(TRIM(INDEX(QryItemNamed,MATCH(TRIM(Z8),ITEM,0),2)),"")="Y","SPECIAL",LEFT(IFERROR(TRIM(INDEX(ITEM,MATCH(TRIM(Z8),ITEM,0))),""),3)))</f>
        <v>611</v>
      </c>
      <c r="AA11" s="35" t="str">
        <f t="shared" ref="AA11:AB11" si="5">IF(OR(TRIM(AA8)=0,TRIM(AA8)=""),"",IF(IFERROR(TRIM(INDEX(QryItemNamed,MATCH(TRIM(AA8),ITEM,0),2)),"")="Y","SPECIAL",LEFT(IFERROR(TRIM(INDEX(ITEM,MATCH(TRIM(AA8),ITEM,0))),""),3)))</f>
        <v>611</v>
      </c>
      <c r="AB11" s="35" t="str">
        <f t="shared" si="5"/>
        <v>202</v>
      </c>
      <c r="AC11" s="35" t="str">
        <f t="shared" ref="AC11:AD11" si="6">IF(OR(TRIM(AC8)=0,TRIM(AC8)=""),"",IF(IFERROR(TRIM(INDEX(QryItemNamed,MATCH(TRIM(AC8),ITEM,0),2)),"")="Y","SPECIAL",LEFT(IFERROR(TRIM(INDEX(ITEM,MATCH(TRIM(AC8),ITEM,0))),""),3)))</f>
        <v>611</v>
      </c>
      <c r="AD11" s="35" t="str">
        <f t="shared" si="6"/>
        <v>611</v>
      </c>
      <c r="AE11" s="157" t="str">
        <f t="shared" ref="AE11" si="7">IF(OR(TRIM(AE8)=0,TRIM(AE8)=""),"",IF(IFERROR(TRIM(INDEX(QryItemNamed,MATCH(TRIM(AE8),ITEM,0),2)),"")="Y","SPECIAL",LEFT(IFERROR(TRIM(INDEX(ITEM,MATCH(TRIM(AE8),ITEM,0))),""),3)))</f>
        <v/>
      </c>
      <c r="AF11" s="216" t="s">
        <v>67</v>
      </c>
      <c r="AG11" s="217"/>
      <c r="AH11" s="218"/>
    </row>
    <row r="12" spans="1:41" ht="12.6" customHeight="1" thickBot="1" x14ac:dyDescent="0.25">
      <c r="B12" s="220"/>
      <c r="D12" s="202"/>
      <c r="E12" s="206"/>
      <c r="F12" s="207"/>
      <c r="G12" s="208"/>
      <c r="H12" s="212"/>
      <c r="I12" s="213"/>
      <c r="J12" s="213"/>
      <c r="K12" s="213"/>
      <c r="L12" s="214"/>
      <c r="M12" s="215" t="str">
        <f t="shared" ref="M12:AE12" si="8">IF(OR(TRIM(M8)=0,TRIM(M8)=""),IF(M10="","",M10),IF(IFERROR(TRIM(INDEX(QryItemNamed,MATCH(TRIM(M8),ITEM,0),2)),"")="Y",TRIM(RIGHT(IFERROR(TRIM(INDEX(QryItemNamed,MATCH(TRIM(M8),ITEM,0),4)),"123456789012"),LEN(IFERROR(TRIM(INDEX(QryItemNamed,MATCH(TRIM(M8),ITEM,0),4)),"123456789012"))-9))&amp;M10,IFERROR(TRIM(INDEX(QryItemNamed,MATCH(TRIM(M8),ITEM,0),4))&amp;M10,"ITEM CODE DOES NOT EXIST IN ITEM MASTER")))</f>
        <v>PAVEMENT REMOVED</v>
      </c>
      <c r="N12" s="168" t="str">
        <f t="shared" si="8"/>
        <v>CURB REMOVED</v>
      </c>
      <c r="O12" s="168" t="str">
        <f t="shared" si="8"/>
        <v>WALK REMOVED</v>
      </c>
      <c r="P12" s="168" t="str">
        <f t="shared" ref="P12" si="9">IF(OR(TRIM(P8)=0,TRIM(P8)=""),IF(P10="","",P10),IF(IFERROR(TRIM(INDEX(QryItemNamed,MATCH(TRIM(P8),ITEM,0),2)),"")="Y",TRIM(RIGHT(IFERROR(TRIM(INDEX(QryItemNamed,MATCH(TRIM(P8),ITEM,0),4)),"123456789012"),LEN(IFERROR(TRIM(INDEX(QryItemNamed,MATCH(TRIM(P8),ITEM,0),4)),"123456789012"))-9))&amp;P10,IFERROR(TRIM(INDEX(QryItemNamed,MATCH(TRIM(P8),ITEM,0),4))&amp;P10,"ITEM CODE DOES NOT EXIST IN ITEM MASTER")))</f>
        <v>CONCRETE MEDIAN REMOVED</v>
      </c>
      <c r="Q12" s="168" t="str">
        <f t="shared" si="8"/>
        <v>PIPE REMOVED</v>
      </c>
      <c r="R12" s="168" t="str">
        <f t="shared" si="8"/>
        <v>CATCH BASIN REMOVED</v>
      </c>
      <c r="S12" s="168" t="str">
        <f t="shared" si="8"/>
        <v>6" BASE PIPE UNDERDRAINS</v>
      </c>
      <c r="T12" s="168" t="str">
        <f t="shared" si="8"/>
        <v>4" CONCRETE WALK</v>
      </c>
      <c r="U12" s="168" t="str">
        <f t="shared" ref="U12:X12" si="10">IF(OR(TRIM(U8)=0,TRIM(U8)=""),IF(U10="","",U10),IF(IFERROR(TRIM(INDEX(QryItemNamed,MATCH(TRIM(U8),ITEM,0),2)),"")="Y",TRIM(RIGHT(IFERROR(TRIM(INDEX(QryItemNamed,MATCH(TRIM(U8),ITEM,0),4)),"123456789012"),LEN(IFERROR(TRIM(INDEX(QryItemNamed,MATCH(TRIM(U8),ITEM,0),4)),"123456789012"))-9))&amp;U10,IFERROR(TRIM(INDEX(QryItemNamed,MATCH(TRIM(U8),ITEM,0),4))&amp;U10,"ITEM CODE DOES NOT EXIST IN ITEM MASTER")))</f>
        <v>CURB RAMP</v>
      </c>
      <c r="V12" s="168" t="str">
        <f t="shared" si="10"/>
        <v>CURB, TYPE 6</v>
      </c>
      <c r="W12" s="168" t="str">
        <f t="shared" si="10"/>
        <v>4" CONCRETE MEDIAN</v>
      </c>
      <c r="X12" s="168" t="str">
        <f t="shared" si="10"/>
        <v>6" CONDUIT, TYPE F FOR UNDERDRAIN OUTLETS</v>
      </c>
      <c r="Y12" s="168" t="str">
        <f t="shared" si="8"/>
        <v>CATCH BASIN, NO. 3</v>
      </c>
      <c r="Z12" s="168" t="str">
        <f t="shared" ref="Z12" si="11">IF(OR(TRIM(Z8)=0,TRIM(Z8)=""),IF(Z10="","",Z10),IF(IFERROR(TRIM(INDEX(QryItemNamed,MATCH(TRIM(Z8),ITEM,0),2)),"")="Y",TRIM(RIGHT(IFERROR(TRIM(INDEX(QryItemNamed,MATCH(TRIM(Z8),ITEM,0),4)),"123456789012"),LEN(IFERROR(TRIM(INDEX(QryItemNamed,MATCH(TRIM(Z8),ITEM,0),4)),"123456789012"))-9))&amp;Z10,IFERROR(TRIM(INDEX(QryItemNamed,MATCH(TRIM(Z8),ITEM,0),4))&amp;Z10,"ITEM CODE DOES NOT EXIST IN ITEM MASTER")))</f>
        <v>15" CONDUIT, TYPE C</v>
      </c>
      <c r="AA12" s="168" t="str">
        <f t="shared" si="8"/>
        <v>21" CONDUIT, TYPE B, 706.02</v>
      </c>
      <c r="AB12" s="168" t="str">
        <f t="shared" si="8"/>
        <v>MANHOLE REMOVED</v>
      </c>
      <c r="AC12" s="168" t="str">
        <f t="shared" si="8"/>
        <v>18" CONDUIT, TYPE C</v>
      </c>
      <c r="AD12" s="168" t="str">
        <f t="shared" ref="AD12" si="12">IF(OR(TRIM(AD8)=0,TRIM(AD8)=""),IF(AD10="","",AD10),IF(IFERROR(TRIM(INDEX(QryItemNamed,MATCH(TRIM(AD8),ITEM,0),2)),"")="Y",TRIM(RIGHT(IFERROR(TRIM(INDEX(QryItemNamed,MATCH(TRIM(AD8),ITEM,0),4)),"123456789012"),LEN(IFERROR(TRIM(INDEX(QryItemNamed,MATCH(TRIM(AD8),ITEM,0),4)),"123456789012"))-9))&amp;AD10,IFERROR(TRIM(INDEX(QryItemNamed,MATCH(TRIM(AD8),ITEM,0),4))&amp;AD10,"ITEM CODE DOES NOT EXIST IN ITEM MASTER")))</f>
        <v>MANHOLE, NO. 3</v>
      </c>
      <c r="AE12" s="231" t="str">
        <f t="shared" si="8"/>
        <v/>
      </c>
      <c r="AF12" s="171" t="s">
        <v>68</v>
      </c>
      <c r="AG12" s="172"/>
      <c r="AH12" s="173"/>
    </row>
    <row r="13" spans="1:41" ht="12.6" customHeight="1" x14ac:dyDescent="0.2">
      <c r="B13" s="220"/>
      <c r="D13" s="202"/>
      <c r="E13" s="206"/>
      <c r="F13" s="207"/>
      <c r="G13" s="208"/>
      <c r="H13" s="212"/>
      <c r="I13" s="213"/>
      <c r="J13" s="213"/>
      <c r="K13" s="213"/>
      <c r="L13" s="214"/>
      <c r="M13" s="175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232"/>
      <c r="AF13" s="174" t="s">
        <v>69</v>
      </c>
      <c r="AG13" s="177" t="s">
        <v>72</v>
      </c>
      <c r="AH13" s="180" t="s">
        <v>74</v>
      </c>
    </row>
    <row r="14" spans="1:41" ht="12.6" customHeight="1" x14ac:dyDescent="0.2">
      <c r="B14" s="220"/>
      <c r="D14" s="202"/>
      <c r="E14" s="206"/>
      <c r="F14" s="207"/>
      <c r="G14" s="208"/>
      <c r="H14" s="212"/>
      <c r="I14" s="213"/>
      <c r="J14" s="213"/>
      <c r="K14" s="213"/>
      <c r="L14" s="214"/>
      <c r="M14" s="175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  <c r="AE14" s="232"/>
      <c r="AF14" s="175"/>
      <c r="AG14" s="178"/>
      <c r="AH14" s="181"/>
    </row>
    <row r="15" spans="1:41" ht="12.6" customHeight="1" x14ac:dyDescent="0.2">
      <c r="B15" s="220"/>
      <c r="D15" s="202"/>
      <c r="E15" s="206"/>
      <c r="F15" s="207"/>
      <c r="G15" s="208"/>
      <c r="H15" s="212"/>
      <c r="I15" s="213"/>
      <c r="J15" s="213"/>
      <c r="K15" s="213"/>
      <c r="L15" s="214"/>
      <c r="M15" s="175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232"/>
      <c r="AF15" s="175"/>
      <c r="AG15" s="178"/>
      <c r="AH15" s="181"/>
    </row>
    <row r="16" spans="1:41" ht="12.6" customHeight="1" x14ac:dyDescent="0.2">
      <c r="B16" s="220"/>
      <c r="D16" s="202"/>
      <c r="E16" s="206"/>
      <c r="F16" s="207"/>
      <c r="G16" s="208"/>
      <c r="H16" s="212"/>
      <c r="I16" s="213"/>
      <c r="J16" s="213"/>
      <c r="K16" s="213"/>
      <c r="L16" s="214"/>
      <c r="M16" s="175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232"/>
      <c r="AF16" s="175"/>
      <c r="AG16" s="178"/>
      <c r="AH16" s="181"/>
    </row>
    <row r="17" spans="2:41" ht="12.6" customHeight="1" x14ac:dyDescent="0.2">
      <c r="B17" s="220"/>
      <c r="D17" s="202"/>
      <c r="E17" s="206"/>
      <c r="F17" s="207"/>
      <c r="G17" s="208"/>
      <c r="H17" s="212"/>
      <c r="I17" s="213"/>
      <c r="J17" s="213"/>
      <c r="K17" s="213"/>
      <c r="L17" s="214"/>
      <c r="M17" s="175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232"/>
      <c r="AF17" s="175"/>
      <c r="AG17" s="178"/>
      <c r="AH17" s="181"/>
    </row>
    <row r="18" spans="2:41" ht="12.6" customHeight="1" x14ac:dyDescent="0.2">
      <c r="B18" s="220"/>
      <c r="D18" s="202"/>
      <c r="E18" s="206"/>
      <c r="F18" s="207"/>
      <c r="G18" s="208"/>
      <c r="H18" s="212"/>
      <c r="I18" s="213"/>
      <c r="J18" s="213"/>
      <c r="K18" s="213"/>
      <c r="L18" s="214"/>
      <c r="M18" s="175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232"/>
      <c r="AF18" s="175"/>
      <c r="AG18" s="178"/>
      <c r="AH18" s="181"/>
    </row>
    <row r="19" spans="2:41" ht="12.6" customHeight="1" x14ac:dyDescent="0.2">
      <c r="B19" s="220"/>
      <c r="D19" s="202"/>
      <c r="E19" s="206"/>
      <c r="F19" s="207"/>
      <c r="G19" s="208"/>
      <c r="H19" s="212"/>
      <c r="I19" s="213"/>
      <c r="J19" s="213"/>
      <c r="K19" s="213"/>
      <c r="L19" s="214"/>
      <c r="M19" s="175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232"/>
      <c r="AF19" s="175"/>
      <c r="AG19" s="178"/>
      <c r="AH19" s="181"/>
    </row>
    <row r="20" spans="2:41" ht="12.6" customHeight="1" x14ac:dyDescent="0.2">
      <c r="B20" s="220"/>
      <c r="D20" s="202"/>
      <c r="E20" s="206"/>
      <c r="F20" s="207"/>
      <c r="G20" s="208"/>
      <c r="H20" s="212"/>
      <c r="I20" s="213"/>
      <c r="J20" s="213"/>
      <c r="K20" s="213"/>
      <c r="L20" s="214"/>
      <c r="M20" s="175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232"/>
      <c r="AF20" s="175"/>
      <c r="AG20" s="178"/>
      <c r="AH20" s="181"/>
    </row>
    <row r="21" spans="2:41" ht="12.6" customHeight="1" x14ac:dyDescent="0.2">
      <c r="B21" s="220"/>
      <c r="D21" s="202"/>
      <c r="E21" s="206"/>
      <c r="F21" s="207"/>
      <c r="G21" s="208"/>
      <c r="H21" s="212"/>
      <c r="I21" s="213"/>
      <c r="J21" s="213"/>
      <c r="K21" s="213"/>
      <c r="L21" s="214"/>
      <c r="M21" s="175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  <c r="AE21" s="232"/>
      <c r="AF21" s="175"/>
      <c r="AG21" s="178"/>
      <c r="AH21" s="181"/>
    </row>
    <row r="22" spans="2:41" ht="12.6" customHeight="1" x14ac:dyDescent="0.2">
      <c r="B22" s="220"/>
      <c r="D22" s="202"/>
      <c r="E22" s="206"/>
      <c r="F22" s="207"/>
      <c r="G22" s="208"/>
      <c r="H22" s="212"/>
      <c r="I22" s="213"/>
      <c r="J22" s="213"/>
      <c r="K22" s="213"/>
      <c r="L22" s="214"/>
      <c r="M22" s="176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233"/>
      <c r="AF22" s="176"/>
      <c r="AG22" s="179"/>
      <c r="AH22" s="182"/>
    </row>
    <row r="23" spans="2:41" ht="12.6" customHeight="1" thickBot="1" x14ac:dyDescent="0.25">
      <c r="B23" s="221"/>
      <c r="D23" s="202"/>
      <c r="E23" s="206"/>
      <c r="F23" s="207"/>
      <c r="G23" s="208"/>
      <c r="H23" s="212"/>
      <c r="I23" s="213"/>
      <c r="J23" s="213"/>
      <c r="K23" s="213"/>
      <c r="L23" s="214"/>
      <c r="M23" s="6" t="str">
        <f t="shared" ref="M23:AE23" si="13">IF(OR(TRIM(M8)=0,TRIM(M8)=""),"",IF(IFERROR(TRIM(INDEX(QryItemNamed,MATCH(TRIM(M8),ITEM,0),3)),"")="LS","",IFERROR(TRIM(INDEX(QryItemNamed,MATCH(TRIM(M8),ITEM,0),3)),"")))</f>
        <v>SY</v>
      </c>
      <c r="N23" s="7" t="str">
        <f t="shared" si="13"/>
        <v>FT</v>
      </c>
      <c r="O23" s="7" t="str">
        <f t="shared" si="13"/>
        <v>SF</v>
      </c>
      <c r="P23" s="7" t="str">
        <f t="shared" ref="P23" si="14">IF(OR(TRIM(P8)=0,TRIM(P8)=""),"",IF(IFERROR(TRIM(INDEX(QryItemNamed,MATCH(TRIM(P8),ITEM,0),3)),"")="LS","",IFERROR(TRIM(INDEX(QryItemNamed,MATCH(TRIM(P8),ITEM,0),3)),"")))</f>
        <v>SY</v>
      </c>
      <c r="Q23" s="7" t="str">
        <f t="shared" si="13"/>
        <v>FT</v>
      </c>
      <c r="R23" s="7" t="str">
        <f t="shared" si="13"/>
        <v>EACH</v>
      </c>
      <c r="S23" s="7" t="str">
        <f t="shared" si="13"/>
        <v>FT</v>
      </c>
      <c r="T23" s="7" t="str">
        <f t="shared" si="13"/>
        <v>SF</v>
      </c>
      <c r="U23" s="7" t="str">
        <f t="shared" ref="U23:X23" si="15">IF(OR(TRIM(U8)=0,TRIM(U8)=""),"",IF(IFERROR(TRIM(INDEX(QryItemNamed,MATCH(TRIM(U8),ITEM,0),3)),"")="LS","",IFERROR(TRIM(INDEX(QryItemNamed,MATCH(TRIM(U8),ITEM,0),3)),"")))</f>
        <v>SF</v>
      </c>
      <c r="V23" s="7" t="str">
        <f t="shared" si="15"/>
        <v>FT</v>
      </c>
      <c r="W23" s="7" t="str">
        <f t="shared" si="15"/>
        <v>SY</v>
      </c>
      <c r="X23" s="7" t="str">
        <f t="shared" si="15"/>
        <v>FT</v>
      </c>
      <c r="Y23" s="7" t="str">
        <f t="shared" si="13"/>
        <v>EACH</v>
      </c>
      <c r="Z23" s="7" t="str">
        <f t="shared" ref="Z23" si="16">IF(OR(TRIM(Z8)=0,TRIM(Z8)=""),"",IF(IFERROR(TRIM(INDEX(QryItemNamed,MATCH(TRIM(Z8),ITEM,0),3)),"")="LS","",IFERROR(TRIM(INDEX(QryItemNamed,MATCH(TRIM(Z8),ITEM,0),3)),"")))</f>
        <v>FT</v>
      </c>
      <c r="AA23" s="7" t="str">
        <f t="shared" si="13"/>
        <v>FT</v>
      </c>
      <c r="AB23" s="7" t="str">
        <f t="shared" si="13"/>
        <v>EACH</v>
      </c>
      <c r="AC23" s="7" t="str">
        <f t="shared" si="13"/>
        <v>FT</v>
      </c>
      <c r="AD23" s="7" t="str">
        <f t="shared" ref="AD23" si="17">IF(OR(TRIM(AD8)=0,TRIM(AD8)=""),"",IF(IFERROR(TRIM(INDEX(QryItemNamed,MATCH(TRIM(AD8),ITEM,0),3)),"")="LS","",IFERROR(TRIM(INDEX(QryItemNamed,MATCH(TRIM(AD8),ITEM,0),3)),"")))</f>
        <v>EACH</v>
      </c>
      <c r="AE23" s="141" t="str">
        <f t="shared" si="13"/>
        <v/>
      </c>
      <c r="AF23" s="123" t="s">
        <v>70</v>
      </c>
      <c r="AG23" s="161" t="s">
        <v>70</v>
      </c>
      <c r="AH23" s="139" t="s">
        <v>71</v>
      </c>
    </row>
    <row r="24" spans="2:41" ht="12.75" customHeight="1" x14ac:dyDescent="0.2">
      <c r="B24" s="26" t="str">
        <f t="shared" ref="B24:B40" si="18">IF(D24&lt;&gt;"",$AJ$1,"")</f>
        <v/>
      </c>
      <c r="D24" s="116"/>
      <c r="E24" s="50"/>
      <c r="F24" s="59"/>
      <c r="G24" s="41"/>
      <c r="H24" s="195"/>
      <c r="I24" s="196"/>
      <c r="J24" s="24" t="str">
        <f t="shared" ref="J24:J33" si="19">IF(K24="","","TO")</f>
        <v/>
      </c>
      <c r="K24" s="195"/>
      <c r="L24" s="197"/>
      <c r="M24" s="66"/>
      <c r="N24" s="39"/>
      <c r="O24" s="39"/>
      <c r="P24" s="39"/>
      <c r="Q24" s="39"/>
      <c r="R24" s="40"/>
      <c r="S24" s="40"/>
      <c r="T24" s="40"/>
      <c r="U24" s="40"/>
      <c r="V24" s="40"/>
      <c r="W24" s="40"/>
      <c r="X24" s="40"/>
      <c r="Y24" s="40"/>
      <c r="Z24" s="40"/>
      <c r="AA24" s="68"/>
      <c r="AB24" s="68"/>
      <c r="AC24" s="68"/>
      <c r="AD24" s="68"/>
      <c r="AE24" s="146"/>
      <c r="AF24" s="159"/>
      <c r="AG24" s="160"/>
      <c r="AH24" s="145"/>
      <c r="AI24" s="71"/>
    </row>
    <row r="25" spans="2:41" ht="12.75" customHeight="1" x14ac:dyDescent="0.2">
      <c r="B25" s="26">
        <f t="shared" si="18"/>
        <v>1</v>
      </c>
      <c r="D25" s="53" t="s">
        <v>28</v>
      </c>
      <c r="E25" s="51"/>
      <c r="F25" s="115" t="s">
        <v>75</v>
      </c>
      <c r="G25" s="42"/>
      <c r="H25" s="164">
        <v>38585</v>
      </c>
      <c r="I25" s="166"/>
      <c r="J25" s="25" t="str">
        <f t="shared" si="19"/>
        <v>TO</v>
      </c>
      <c r="K25" s="164">
        <v>38708</v>
      </c>
      <c r="L25" s="165"/>
      <c r="M25" s="66">
        <f>673/9</f>
        <v>74.777777777777771</v>
      </c>
      <c r="N25" s="39"/>
      <c r="O25" s="39"/>
      <c r="P25" s="39"/>
      <c r="Q25" s="39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138"/>
      <c r="AF25" s="129"/>
      <c r="AG25" s="127"/>
      <c r="AH25" s="140"/>
      <c r="AI25" s="71"/>
      <c r="AK25" s="164">
        <v>38584.68</v>
      </c>
      <c r="AL25" s="166"/>
      <c r="AM25" s="25" t="str">
        <f t="shared" ref="AM25:AM55" si="20">IF(AN25="","","TO")</f>
        <v>TO</v>
      </c>
      <c r="AN25" s="164">
        <v>38707.839999999997</v>
      </c>
      <c r="AO25" s="165"/>
    </row>
    <row r="26" spans="2:41" ht="12.75" customHeight="1" x14ac:dyDescent="0.2">
      <c r="B26" s="26">
        <f t="shared" si="18"/>
        <v>1</v>
      </c>
      <c r="D26" s="53" t="s">
        <v>29</v>
      </c>
      <c r="E26" s="51"/>
      <c r="F26" s="162" t="s">
        <v>75</v>
      </c>
      <c r="G26" s="42"/>
      <c r="H26" s="164">
        <v>38568</v>
      </c>
      <c r="I26" s="166"/>
      <c r="J26" s="25" t="str">
        <f t="shared" si="19"/>
        <v>TO</v>
      </c>
      <c r="K26" s="164">
        <v>38735</v>
      </c>
      <c r="L26" s="165"/>
      <c r="M26" s="66">
        <f>645/9</f>
        <v>71.666666666666671</v>
      </c>
      <c r="N26" s="39"/>
      <c r="O26" s="39"/>
      <c r="P26" s="39"/>
      <c r="Q26" s="39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138"/>
      <c r="AF26" s="129"/>
      <c r="AG26" s="127"/>
      <c r="AH26" s="140"/>
      <c r="AI26" s="71"/>
      <c r="AK26" s="164">
        <v>38567.620000000003</v>
      </c>
      <c r="AL26" s="166"/>
      <c r="AM26" s="25" t="str">
        <f t="shared" si="20"/>
        <v>TO</v>
      </c>
      <c r="AN26" s="164">
        <v>38735.29</v>
      </c>
      <c r="AO26" s="165"/>
    </row>
    <row r="27" spans="2:41" ht="12.75" customHeight="1" x14ac:dyDescent="0.2">
      <c r="B27" s="26">
        <f t="shared" si="18"/>
        <v>1</v>
      </c>
      <c r="D27" s="53" t="s">
        <v>30</v>
      </c>
      <c r="E27" s="51"/>
      <c r="F27" s="162" t="s">
        <v>75</v>
      </c>
      <c r="G27" s="42"/>
      <c r="H27" s="164">
        <v>38559</v>
      </c>
      <c r="I27" s="166"/>
      <c r="J27" s="25" t="str">
        <f t="shared" si="19"/>
        <v>TO</v>
      </c>
      <c r="K27" s="164">
        <v>38646</v>
      </c>
      <c r="L27" s="165"/>
      <c r="M27" s="66"/>
      <c r="N27" s="39">
        <v>96</v>
      </c>
      <c r="O27" s="39"/>
      <c r="P27" s="39"/>
      <c r="Q27" s="39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138"/>
      <c r="AF27" s="129"/>
      <c r="AG27" s="127"/>
      <c r="AH27" s="140"/>
      <c r="AI27" s="71"/>
      <c r="AK27" s="164">
        <v>38559.43</v>
      </c>
      <c r="AL27" s="166"/>
      <c r="AM27" s="25" t="str">
        <f t="shared" si="20"/>
        <v>TO</v>
      </c>
      <c r="AN27" s="164">
        <v>38645.96</v>
      </c>
      <c r="AO27" s="165"/>
    </row>
    <row r="28" spans="2:41" ht="12.75" customHeight="1" x14ac:dyDescent="0.2">
      <c r="B28" s="26">
        <f t="shared" si="18"/>
        <v>1</v>
      </c>
      <c r="D28" s="53" t="s">
        <v>31</v>
      </c>
      <c r="E28" s="51"/>
      <c r="F28" s="162" t="s">
        <v>75</v>
      </c>
      <c r="G28" s="42"/>
      <c r="H28" s="164">
        <v>38579</v>
      </c>
      <c r="I28" s="166"/>
      <c r="J28" s="25" t="str">
        <f t="shared" si="19"/>
        <v>TO</v>
      </c>
      <c r="K28" s="164">
        <v>38647</v>
      </c>
      <c r="L28" s="165"/>
      <c r="M28" s="66"/>
      <c r="N28" s="39">
        <v>106</v>
      </c>
      <c r="O28" s="39"/>
      <c r="P28" s="39"/>
      <c r="Q28" s="39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138"/>
      <c r="AF28" s="129"/>
      <c r="AG28" s="127"/>
      <c r="AH28" s="140"/>
      <c r="AI28" s="71"/>
      <c r="AK28" s="164">
        <v>38578.800000000003</v>
      </c>
      <c r="AL28" s="166"/>
      <c r="AM28" s="25" t="str">
        <f t="shared" si="20"/>
        <v>TO</v>
      </c>
      <c r="AN28" s="164">
        <v>38646.75</v>
      </c>
      <c r="AO28" s="165"/>
    </row>
    <row r="29" spans="2:41" ht="12.75" customHeight="1" x14ac:dyDescent="0.2">
      <c r="B29" s="26">
        <f t="shared" si="18"/>
        <v>1</v>
      </c>
      <c r="D29" s="53" t="s">
        <v>32</v>
      </c>
      <c r="E29" s="51"/>
      <c r="F29" s="162" t="s">
        <v>75</v>
      </c>
      <c r="G29" s="42"/>
      <c r="H29" s="164">
        <v>38579</v>
      </c>
      <c r="I29" s="166"/>
      <c r="J29" s="25" t="str">
        <f t="shared" si="19"/>
        <v>TO</v>
      </c>
      <c r="K29" s="164">
        <v>38591</v>
      </c>
      <c r="L29" s="165"/>
      <c r="M29" s="66"/>
      <c r="N29" s="39"/>
      <c r="O29" s="39">
        <v>112</v>
      </c>
      <c r="P29" s="39"/>
      <c r="Q29" s="39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138"/>
      <c r="AF29" s="129"/>
      <c r="AG29" s="127"/>
      <c r="AH29" s="140"/>
      <c r="AI29" s="71"/>
      <c r="AK29" s="164">
        <v>38578.800000000003</v>
      </c>
      <c r="AL29" s="166"/>
      <c r="AM29" s="25" t="str">
        <f t="shared" si="20"/>
        <v>TO</v>
      </c>
      <c r="AN29" s="164">
        <v>38590.5</v>
      </c>
      <c r="AO29" s="165"/>
    </row>
    <row r="30" spans="2:41" ht="12.75" customHeight="1" x14ac:dyDescent="0.2">
      <c r="B30" s="26" t="str">
        <f t="shared" si="18"/>
        <v/>
      </c>
      <c r="D30" s="53"/>
      <c r="E30" s="51"/>
      <c r="F30" s="115"/>
      <c r="G30" s="42"/>
      <c r="H30" s="164"/>
      <c r="I30" s="166"/>
      <c r="J30" s="25" t="str">
        <f t="shared" si="19"/>
        <v/>
      </c>
      <c r="K30" s="164"/>
      <c r="L30" s="165"/>
      <c r="M30" s="66"/>
      <c r="N30" s="39"/>
      <c r="O30" s="39"/>
      <c r="P30" s="39"/>
      <c r="Q30" s="39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138"/>
      <c r="AF30" s="129"/>
      <c r="AG30" s="127"/>
      <c r="AH30" s="140"/>
      <c r="AI30" s="71"/>
      <c r="AK30" s="164"/>
      <c r="AL30" s="166"/>
      <c r="AM30" s="25" t="str">
        <f t="shared" si="20"/>
        <v/>
      </c>
      <c r="AN30" s="164"/>
      <c r="AO30" s="165"/>
    </row>
    <row r="31" spans="2:41" ht="12.75" customHeight="1" x14ac:dyDescent="0.2">
      <c r="B31" s="26">
        <f t="shared" si="18"/>
        <v>1</v>
      </c>
      <c r="D31" s="53" t="s">
        <v>33</v>
      </c>
      <c r="E31" s="51"/>
      <c r="F31" s="162" t="s">
        <v>75</v>
      </c>
      <c r="G31" s="42"/>
      <c r="H31" s="164">
        <v>38558</v>
      </c>
      <c r="I31" s="166"/>
      <c r="J31" s="25" t="str">
        <f t="shared" si="19"/>
        <v>TO</v>
      </c>
      <c r="K31" s="164">
        <v>38569</v>
      </c>
      <c r="L31" s="165"/>
      <c r="M31" s="66"/>
      <c r="N31" s="39"/>
      <c r="O31" s="39">
        <v>244</v>
      </c>
      <c r="P31" s="39"/>
      <c r="Q31" s="39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138"/>
      <c r="AF31" s="129"/>
      <c r="AG31" s="127"/>
      <c r="AH31" s="140"/>
      <c r="AI31" s="71"/>
      <c r="AK31" s="164">
        <v>38557.79</v>
      </c>
      <c r="AL31" s="166"/>
      <c r="AM31" s="25" t="str">
        <f t="shared" si="20"/>
        <v>TO</v>
      </c>
      <c r="AN31" s="164">
        <v>38569.300000000003</v>
      </c>
      <c r="AO31" s="165"/>
    </row>
    <row r="32" spans="2:41" ht="12.75" customHeight="1" x14ac:dyDescent="0.2">
      <c r="B32" s="26">
        <f t="shared" si="18"/>
        <v>1</v>
      </c>
      <c r="D32" s="53" t="s">
        <v>37</v>
      </c>
      <c r="E32" s="51"/>
      <c r="F32" s="162" t="s">
        <v>75</v>
      </c>
      <c r="G32" s="42"/>
      <c r="H32" s="164">
        <v>431</v>
      </c>
      <c r="I32" s="166"/>
      <c r="J32" s="25" t="str">
        <f t="shared" si="19"/>
        <v>TO</v>
      </c>
      <c r="K32" s="164">
        <v>450</v>
      </c>
      <c r="L32" s="165"/>
      <c r="M32" s="66"/>
      <c r="N32" s="39"/>
      <c r="O32" s="39"/>
      <c r="P32" s="39">
        <f>231/9</f>
        <v>25.666666666666668</v>
      </c>
      <c r="Q32" s="39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138"/>
      <c r="AF32" s="129"/>
      <c r="AG32" s="127"/>
      <c r="AH32" s="140"/>
      <c r="AI32" s="71"/>
      <c r="AK32" s="164">
        <v>444.28</v>
      </c>
      <c r="AL32" s="166"/>
      <c r="AM32" s="25" t="str">
        <f t="shared" si="20"/>
        <v>TO</v>
      </c>
      <c r="AN32" s="164">
        <v>450.29</v>
      </c>
      <c r="AO32" s="165"/>
    </row>
    <row r="33" spans="2:41" ht="12.75" customHeight="1" x14ac:dyDescent="0.2">
      <c r="B33" s="26" t="str">
        <f t="shared" si="18"/>
        <v/>
      </c>
      <c r="D33" s="53"/>
      <c r="E33" s="51"/>
      <c r="F33" s="115"/>
      <c r="G33" s="42"/>
      <c r="H33" s="164"/>
      <c r="I33" s="166"/>
      <c r="J33" s="25" t="str">
        <f t="shared" si="19"/>
        <v/>
      </c>
      <c r="K33" s="164"/>
      <c r="L33" s="165"/>
      <c r="M33" s="66"/>
      <c r="N33" s="39"/>
      <c r="O33" s="39"/>
      <c r="P33" s="39"/>
      <c r="Q33" s="39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138"/>
      <c r="AF33" s="129"/>
      <c r="AG33" s="127"/>
      <c r="AH33" s="140"/>
      <c r="AI33" s="71"/>
      <c r="AK33" s="164"/>
      <c r="AL33" s="166"/>
      <c r="AM33" s="25" t="str">
        <f t="shared" si="20"/>
        <v/>
      </c>
      <c r="AN33" s="164"/>
      <c r="AO33" s="165"/>
    </row>
    <row r="34" spans="2:41" ht="12.75" customHeight="1" x14ac:dyDescent="0.2">
      <c r="B34" s="26">
        <f t="shared" si="18"/>
        <v>1</v>
      </c>
      <c r="D34" s="53" t="s">
        <v>34</v>
      </c>
      <c r="E34" s="51"/>
      <c r="F34" s="162" t="s">
        <v>75</v>
      </c>
      <c r="G34" s="42"/>
      <c r="H34" s="164">
        <v>38615</v>
      </c>
      <c r="I34" s="166"/>
      <c r="J34" s="25" t="str">
        <f t="shared" ref="J34:J89" si="21">IF(K34="","","TO")</f>
        <v>TO</v>
      </c>
      <c r="K34" s="164">
        <v>38641</v>
      </c>
      <c r="L34" s="165"/>
      <c r="M34" s="66"/>
      <c r="N34" s="39"/>
      <c r="O34" s="39"/>
      <c r="P34" s="39"/>
      <c r="Q34" s="39"/>
      <c r="R34" s="68">
        <v>1</v>
      </c>
      <c r="S34" s="40"/>
      <c r="T34" s="40"/>
      <c r="U34" s="40"/>
      <c r="V34" s="40"/>
      <c r="W34" s="40"/>
      <c r="X34" s="40"/>
      <c r="Y34" s="68">
        <v>1</v>
      </c>
      <c r="Z34" s="40">
        <v>27.54</v>
      </c>
      <c r="AA34" s="40"/>
      <c r="AB34" s="40"/>
      <c r="AC34" s="40"/>
      <c r="AD34" s="40"/>
      <c r="AE34" s="138"/>
      <c r="AF34" s="129"/>
      <c r="AG34" s="127"/>
      <c r="AH34" s="140"/>
      <c r="AI34" s="71"/>
      <c r="AK34" s="164">
        <v>38615.46</v>
      </c>
      <c r="AL34" s="166"/>
      <c r="AM34" s="25" t="str">
        <f t="shared" si="20"/>
        <v>TO</v>
      </c>
      <c r="AN34" s="164">
        <v>38641.29</v>
      </c>
      <c r="AO34" s="165"/>
    </row>
    <row r="35" spans="2:41" ht="12.75" customHeight="1" x14ac:dyDescent="0.2">
      <c r="B35" s="26">
        <f t="shared" si="18"/>
        <v>1</v>
      </c>
      <c r="D35" s="53" t="s">
        <v>35</v>
      </c>
      <c r="E35" s="51"/>
      <c r="F35" s="162" t="s">
        <v>75</v>
      </c>
      <c r="G35" s="42"/>
      <c r="H35" s="164">
        <v>38614</v>
      </c>
      <c r="I35" s="166"/>
      <c r="J35" s="25" t="str">
        <f t="shared" si="21"/>
        <v>TO</v>
      </c>
      <c r="K35" s="164">
        <v>38638</v>
      </c>
      <c r="L35" s="165"/>
      <c r="M35" s="66"/>
      <c r="N35" s="39"/>
      <c r="O35" s="39"/>
      <c r="P35" s="40"/>
      <c r="Q35" s="40">
        <f>5+16.61</f>
        <v>21.61</v>
      </c>
      <c r="R35" s="40"/>
      <c r="S35" s="40"/>
      <c r="T35" s="40"/>
      <c r="U35" s="40"/>
      <c r="V35" s="40"/>
      <c r="W35" s="40"/>
      <c r="X35" s="40"/>
      <c r="Y35" s="40"/>
      <c r="Z35" s="40"/>
      <c r="AA35" s="40">
        <v>24.3</v>
      </c>
      <c r="AB35" s="68">
        <v>1</v>
      </c>
      <c r="AC35" s="40"/>
      <c r="AD35" s="40"/>
      <c r="AE35" s="138"/>
      <c r="AF35" s="130"/>
      <c r="AG35" s="124"/>
      <c r="AH35" s="140"/>
      <c r="AK35" s="164">
        <v>38614.120000000003</v>
      </c>
      <c r="AL35" s="166"/>
      <c r="AM35" s="25" t="str">
        <f t="shared" si="20"/>
        <v>TO</v>
      </c>
      <c r="AN35" s="164">
        <v>38637.69</v>
      </c>
      <c r="AO35" s="165"/>
    </row>
    <row r="36" spans="2:41" ht="12.75" customHeight="1" x14ac:dyDescent="0.2">
      <c r="B36" s="26">
        <f t="shared" si="18"/>
        <v>1</v>
      </c>
      <c r="D36" s="53" t="s">
        <v>36</v>
      </c>
      <c r="E36" s="51"/>
      <c r="F36" s="162" t="s">
        <v>75</v>
      </c>
      <c r="G36" s="42"/>
      <c r="H36" s="164">
        <v>38595</v>
      </c>
      <c r="I36" s="166"/>
      <c r="J36" s="25" t="str">
        <f t="shared" si="21"/>
        <v>TO</v>
      </c>
      <c r="K36" s="164">
        <v>38612</v>
      </c>
      <c r="L36" s="165"/>
      <c r="M36" s="66"/>
      <c r="N36" s="39"/>
      <c r="O36" s="39"/>
      <c r="P36" s="40"/>
      <c r="Q36" s="40">
        <v>40</v>
      </c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>
        <v>29.8</v>
      </c>
      <c r="AD36" s="40"/>
      <c r="AE36" s="138"/>
      <c r="AF36" s="130"/>
      <c r="AG36" s="124"/>
      <c r="AH36" s="140"/>
      <c r="AK36" s="164">
        <v>38594.68</v>
      </c>
      <c r="AL36" s="166"/>
      <c r="AM36" s="25" t="str">
        <f t="shared" si="20"/>
        <v>TO</v>
      </c>
      <c r="AN36" s="164">
        <v>38612.43</v>
      </c>
      <c r="AO36" s="165"/>
    </row>
    <row r="37" spans="2:41" ht="12.75" customHeight="1" x14ac:dyDescent="0.2">
      <c r="B37" s="26">
        <f t="shared" si="18"/>
        <v>1</v>
      </c>
      <c r="D37" s="53" t="s">
        <v>38</v>
      </c>
      <c r="E37" s="51"/>
      <c r="F37" s="162" t="s">
        <v>75</v>
      </c>
      <c r="G37" s="42"/>
      <c r="H37" s="164">
        <v>38614</v>
      </c>
      <c r="I37" s="166"/>
      <c r="J37" s="25" t="str">
        <f t="shared" si="21"/>
        <v>TO</v>
      </c>
      <c r="K37" s="164">
        <v>38614</v>
      </c>
      <c r="L37" s="165"/>
      <c r="M37" s="66"/>
      <c r="N37" s="39"/>
      <c r="O37" s="39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68">
        <v>1</v>
      </c>
      <c r="AE37" s="138"/>
      <c r="AF37" s="130"/>
      <c r="AG37" s="124"/>
      <c r="AH37" s="140"/>
      <c r="AK37" s="164">
        <v>38613.9</v>
      </c>
      <c r="AL37" s="166"/>
      <c r="AM37" s="25" t="str">
        <f t="shared" si="20"/>
        <v>TO</v>
      </c>
      <c r="AN37" s="164">
        <v>38614.120000000003</v>
      </c>
      <c r="AO37" s="165"/>
    </row>
    <row r="38" spans="2:41" ht="12.75" customHeight="1" x14ac:dyDescent="0.2">
      <c r="B38" s="26" t="str">
        <f t="shared" si="18"/>
        <v/>
      </c>
      <c r="D38" s="53"/>
      <c r="E38" s="51"/>
      <c r="F38" s="80"/>
      <c r="G38" s="42"/>
      <c r="H38" s="164"/>
      <c r="I38" s="166"/>
      <c r="J38" s="25" t="str">
        <f t="shared" si="21"/>
        <v/>
      </c>
      <c r="K38" s="164"/>
      <c r="L38" s="165"/>
      <c r="M38" s="66"/>
      <c r="N38" s="39"/>
      <c r="O38" s="39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138"/>
      <c r="AF38" s="130"/>
      <c r="AG38" s="124"/>
      <c r="AH38" s="140"/>
      <c r="AK38" s="164"/>
      <c r="AL38" s="166"/>
      <c r="AM38" s="25" t="str">
        <f t="shared" si="20"/>
        <v/>
      </c>
      <c r="AN38" s="164"/>
      <c r="AO38" s="165"/>
    </row>
    <row r="39" spans="2:41" ht="12.75" customHeight="1" x14ac:dyDescent="0.2">
      <c r="B39" s="26">
        <f t="shared" si="18"/>
        <v>1</v>
      </c>
      <c r="D39" s="53" t="s">
        <v>49</v>
      </c>
      <c r="E39" s="51"/>
      <c r="F39" s="162" t="s">
        <v>75</v>
      </c>
      <c r="G39" s="42"/>
      <c r="H39" s="164">
        <v>38569</v>
      </c>
      <c r="I39" s="166"/>
      <c r="J39" s="25" t="str">
        <f t="shared" ref="J39:J41" si="22">IF(K39="","","TO")</f>
        <v>TO</v>
      </c>
      <c r="K39" s="164">
        <v>38646</v>
      </c>
      <c r="L39" s="165"/>
      <c r="M39" s="66"/>
      <c r="N39" s="39"/>
      <c r="O39" s="39"/>
      <c r="P39" s="39"/>
      <c r="Q39" s="39"/>
      <c r="R39" s="40"/>
      <c r="S39" s="40"/>
      <c r="T39" s="40"/>
      <c r="U39" s="40"/>
      <c r="V39" s="40">
        <v>81</v>
      </c>
      <c r="W39" s="40"/>
      <c r="X39" s="40"/>
      <c r="Y39" s="40"/>
      <c r="Z39" s="40"/>
      <c r="AA39" s="40"/>
      <c r="AB39" s="40"/>
      <c r="AC39" s="40"/>
      <c r="AD39" s="40"/>
      <c r="AE39" s="138"/>
      <c r="AF39" s="130"/>
      <c r="AG39" s="124"/>
      <c r="AH39" s="140"/>
      <c r="AK39" s="164">
        <v>38569.019999999997</v>
      </c>
      <c r="AL39" s="166"/>
      <c r="AM39" s="25" t="str">
        <f t="shared" si="20"/>
        <v>TO</v>
      </c>
      <c r="AN39" s="164">
        <v>38645.54</v>
      </c>
      <c r="AO39" s="165"/>
    </row>
    <row r="40" spans="2:41" ht="12.75" customHeight="1" x14ac:dyDescent="0.2">
      <c r="B40" s="26">
        <f t="shared" si="18"/>
        <v>1</v>
      </c>
      <c r="D40" s="53" t="s">
        <v>50</v>
      </c>
      <c r="E40" s="51"/>
      <c r="F40" s="162" t="s">
        <v>75</v>
      </c>
      <c r="G40" s="42"/>
      <c r="H40" s="164">
        <v>38575</v>
      </c>
      <c r="I40" s="166"/>
      <c r="J40" s="25" t="str">
        <f t="shared" si="22"/>
        <v>TO</v>
      </c>
      <c r="K40" s="164">
        <v>38579</v>
      </c>
      <c r="L40" s="165"/>
      <c r="M40" s="66"/>
      <c r="N40" s="39"/>
      <c r="O40" s="39"/>
      <c r="P40" s="39"/>
      <c r="Q40" s="39"/>
      <c r="R40" s="40"/>
      <c r="S40" s="40"/>
      <c r="T40" s="40"/>
      <c r="U40" s="40"/>
      <c r="V40" s="40">
        <v>11</v>
      </c>
      <c r="W40" s="40"/>
      <c r="X40" s="40"/>
      <c r="Y40" s="40"/>
      <c r="Z40" s="40"/>
      <c r="AA40" s="40"/>
      <c r="AB40" s="40"/>
      <c r="AC40" s="40"/>
      <c r="AD40" s="40"/>
      <c r="AE40" s="138"/>
      <c r="AF40" s="130"/>
      <c r="AG40" s="124"/>
      <c r="AH40" s="140"/>
      <c r="AK40" s="164">
        <v>38574.83</v>
      </c>
      <c r="AL40" s="166"/>
      <c r="AM40" s="25" t="str">
        <f t="shared" si="20"/>
        <v>TO</v>
      </c>
      <c r="AN40" s="164">
        <v>38578.800000000003</v>
      </c>
      <c r="AO40" s="165"/>
    </row>
    <row r="41" spans="2:41" ht="12.75" customHeight="1" x14ac:dyDescent="0.2">
      <c r="B41" s="26">
        <f t="shared" ref="B41" si="23">IF(D41&lt;&gt;"",$AJ$1,"")</f>
        <v>1</v>
      </c>
      <c r="D41" s="53" t="s">
        <v>51</v>
      </c>
      <c r="E41" s="51"/>
      <c r="F41" s="162" t="s">
        <v>75</v>
      </c>
      <c r="G41" s="42"/>
      <c r="H41" s="164">
        <v>38586</v>
      </c>
      <c r="I41" s="166"/>
      <c r="J41" s="25" t="str">
        <f t="shared" si="22"/>
        <v>TO</v>
      </c>
      <c r="K41" s="164">
        <v>38649</v>
      </c>
      <c r="L41" s="165"/>
      <c r="M41" s="66"/>
      <c r="N41" s="39"/>
      <c r="O41" s="39"/>
      <c r="P41" s="39"/>
      <c r="Q41" s="39"/>
      <c r="R41" s="40"/>
      <c r="S41" s="40"/>
      <c r="T41" s="40"/>
      <c r="U41" s="40"/>
      <c r="V41" s="40">
        <v>66</v>
      </c>
      <c r="W41" s="40"/>
      <c r="X41" s="40"/>
      <c r="Y41" s="40"/>
      <c r="Z41" s="40"/>
      <c r="AA41" s="40"/>
      <c r="AB41" s="40"/>
      <c r="AC41" s="40"/>
      <c r="AD41" s="40"/>
      <c r="AE41" s="138"/>
      <c r="AF41" s="130"/>
      <c r="AG41" s="124"/>
      <c r="AH41" s="140"/>
      <c r="AK41" s="164">
        <v>38585.61</v>
      </c>
      <c r="AL41" s="166"/>
      <c r="AM41" s="25" t="str">
        <f t="shared" si="20"/>
        <v>TO</v>
      </c>
      <c r="AN41" s="164">
        <v>38648.589999999997</v>
      </c>
      <c r="AO41" s="165"/>
    </row>
    <row r="42" spans="2:41" ht="12.75" customHeight="1" x14ac:dyDescent="0.2">
      <c r="B42" s="26" t="str">
        <f>IF(D42&lt;&gt;"",$AJ$1,"")</f>
        <v/>
      </c>
      <c r="D42" s="53"/>
      <c r="E42" s="51"/>
      <c r="F42" s="115"/>
      <c r="G42" s="42"/>
      <c r="H42" s="164"/>
      <c r="I42" s="166"/>
      <c r="J42" s="25" t="str">
        <f t="shared" si="21"/>
        <v/>
      </c>
      <c r="K42" s="164"/>
      <c r="L42" s="165"/>
      <c r="M42" s="66"/>
      <c r="N42" s="39"/>
      <c r="O42" s="39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138"/>
      <c r="AF42" s="130"/>
      <c r="AG42" s="124"/>
      <c r="AH42" s="140"/>
      <c r="AK42" s="164"/>
      <c r="AL42" s="166"/>
      <c r="AM42" s="25" t="str">
        <f t="shared" si="20"/>
        <v/>
      </c>
      <c r="AN42" s="164"/>
      <c r="AO42" s="165"/>
    </row>
    <row r="43" spans="2:41" ht="12.75" customHeight="1" x14ac:dyDescent="0.2">
      <c r="B43" s="26">
        <f t="shared" ref="B43:B45" si="24">IF(D43&lt;&gt;"",$AJ$1,"")</f>
        <v>1</v>
      </c>
      <c r="D43" s="53" t="s">
        <v>48</v>
      </c>
      <c r="E43" s="51"/>
      <c r="F43" s="162" t="s">
        <v>75</v>
      </c>
      <c r="G43" s="42"/>
      <c r="H43" s="164">
        <v>444</v>
      </c>
      <c r="I43" s="166"/>
      <c r="J43" s="25" t="str">
        <f t="shared" ref="J43:J45" si="25">IF(K43="","","TO")</f>
        <v>TO</v>
      </c>
      <c r="K43" s="164">
        <v>450</v>
      </c>
      <c r="L43" s="165"/>
      <c r="M43" s="66"/>
      <c r="N43" s="39"/>
      <c r="O43" s="39"/>
      <c r="P43" s="40"/>
      <c r="Q43" s="40"/>
      <c r="R43" s="40"/>
      <c r="S43" s="40"/>
      <c r="T43" s="40"/>
      <c r="U43" s="40"/>
      <c r="V43" s="40"/>
      <c r="W43" s="40">
        <f>58/9</f>
        <v>6.4444444444444446</v>
      </c>
      <c r="X43" s="40"/>
      <c r="Y43" s="40"/>
      <c r="Z43" s="40"/>
      <c r="AA43" s="40"/>
      <c r="AB43" s="40"/>
      <c r="AC43" s="40"/>
      <c r="AD43" s="40"/>
      <c r="AE43" s="138"/>
      <c r="AF43" s="130"/>
      <c r="AG43" s="124"/>
      <c r="AH43" s="140"/>
      <c r="AK43" s="164">
        <v>444.28</v>
      </c>
      <c r="AL43" s="166"/>
      <c r="AM43" s="25" t="str">
        <f t="shared" si="20"/>
        <v>TO</v>
      </c>
      <c r="AN43" s="164">
        <v>450.29</v>
      </c>
      <c r="AO43" s="165"/>
    </row>
    <row r="44" spans="2:41" ht="12.75" customHeight="1" x14ac:dyDescent="0.2">
      <c r="B44" s="26">
        <f t="shared" si="24"/>
        <v>1</v>
      </c>
      <c r="D44" s="53" t="s">
        <v>56</v>
      </c>
      <c r="E44" s="51"/>
      <c r="F44" s="162" t="s">
        <v>75</v>
      </c>
      <c r="G44" s="42"/>
      <c r="H44" s="164">
        <v>38554</v>
      </c>
      <c r="I44" s="166"/>
      <c r="J44" s="25" t="str">
        <f t="shared" si="25"/>
        <v>TO</v>
      </c>
      <c r="K44" s="164">
        <v>38567</v>
      </c>
      <c r="L44" s="165"/>
      <c r="M44" s="66"/>
      <c r="N44" s="39"/>
      <c r="O44" s="39"/>
      <c r="P44" s="40"/>
      <c r="Q44" s="40"/>
      <c r="R44" s="40"/>
      <c r="S44" s="40"/>
      <c r="T44" s="40"/>
      <c r="U44" s="40"/>
      <c r="V44" s="40"/>
      <c r="W44" s="40">
        <f>301/9</f>
        <v>33.444444444444443</v>
      </c>
      <c r="X44" s="40"/>
      <c r="Y44" s="40"/>
      <c r="Z44" s="40"/>
      <c r="AA44" s="40"/>
      <c r="AB44" s="40"/>
      <c r="AC44" s="40"/>
      <c r="AD44" s="40"/>
      <c r="AE44" s="138"/>
      <c r="AF44" s="130"/>
      <c r="AG44" s="124"/>
      <c r="AH44" s="140"/>
      <c r="AK44" s="164">
        <v>38553.78</v>
      </c>
      <c r="AL44" s="166"/>
      <c r="AM44" s="25" t="str">
        <f t="shared" si="20"/>
        <v>TO</v>
      </c>
      <c r="AN44" s="164">
        <v>38567.19</v>
      </c>
      <c r="AO44" s="165"/>
    </row>
    <row r="45" spans="2:41" ht="12.75" customHeight="1" x14ac:dyDescent="0.2">
      <c r="B45" s="26">
        <f t="shared" si="24"/>
        <v>1</v>
      </c>
      <c r="D45" s="53" t="s">
        <v>57</v>
      </c>
      <c r="E45" s="51"/>
      <c r="F45" s="162" t="s">
        <v>75</v>
      </c>
      <c r="G45" s="42"/>
      <c r="H45" s="164">
        <v>38581</v>
      </c>
      <c r="I45" s="166"/>
      <c r="J45" s="25" t="str">
        <f t="shared" si="25"/>
        <v>TO</v>
      </c>
      <c r="K45" s="164">
        <v>38660</v>
      </c>
      <c r="L45" s="165"/>
      <c r="M45" s="66"/>
      <c r="N45" s="39"/>
      <c r="O45" s="39"/>
      <c r="P45" s="40"/>
      <c r="Q45" s="40"/>
      <c r="R45" s="40"/>
      <c r="S45" s="40"/>
      <c r="T45" s="40"/>
      <c r="U45" s="40"/>
      <c r="V45" s="40"/>
      <c r="W45" s="40">
        <f>595/9</f>
        <v>66.111111111111114</v>
      </c>
      <c r="X45" s="40"/>
      <c r="Y45" s="40"/>
      <c r="Z45" s="40"/>
      <c r="AA45" s="40"/>
      <c r="AB45" s="40"/>
      <c r="AC45" s="40"/>
      <c r="AD45" s="40"/>
      <c r="AE45" s="138"/>
      <c r="AF45" s="130"/>
      <c r="AG45" s="124"/>
      <c r="AH45" s="140"/>
      <c r="AK45" s="164">
        <v>38581.17</v>
      </c>
      <c r="AL45" s="166"/>
      <c r="AM45" s="25" t="str">
        <f t="shared" si="20"/>
        <v>TO</v>
      </c>
      <c r="AN45" s="164">
        <v>38660.15</v>
      </c>
      <c r="AO45" s="165"/>
    </row>
    <row r="46" spans="2:41" ht="12.75" customHeight="1" x14ac:dyDescent="0.2">
      <c r="B46" s="26" t="str">
        <f t="shared" ref="B46:B51" si="26">IF(D46&lt;&gt;"",$AJ$1,"")</f>
        <v/>
      </c>
      <c r="D46" s="53"/>
      <c r="E46" s="51"/>
      <c r="F46" s="115"/>
      <c r="G46" s="42"/>
      <c r="H46" s="164"/>
      <c r="I46" s="166"/>
      <c r="J46" s="25" t="str">
        <f t="shared" si="21"/>
        <v/>
      </c>
      <c r="K46" s="164"/>
      <c r="L46" s="165"/>
      <c r="M46" s="66"/>
      <c r="N46" s="39"/>
      <c r="O46" s="39"/>
      <c r="P46" s="39"/>
      <c r="Q46" s="39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138"/>
      <c r="AF46" s="130"/>
      <c r="AG46" s="124"/>
      <c r="AH46" s="140"/>
      <c r="AK46" s="164"/>
      <c r="AL46" s="166"/>
      <c r="AM46" s="25" t="str">
        <f t="shared" si="20"/>
        <v/>
      </c>
      <c r="AN46" s="164"/>
      <c r="AO46" s="165"/>
    </row>
    <row r="47" spans="2:41" ht="12.75" customHeight="1" x14ac:dyDescent="0.2">
      <c r="B47" s="26">
        <f t="shared" si="26"/>
        <v>1</v>
      </c>
      <c r="D47" s="53" t="s">
        <v>52</v>
      </c>
      <c r="E47" s="51"/>
      <c r="F47" s="162" t="s">
        <v>75</v>
      </c>
      <c r="G47" s="42"/>
      <c r="H47" s="164">
        <v>38558</v>
      </c>
      <c r="I47" s="166"/>
      <c r="J47" s="25" t="str">
        <f t="shared" ref="J47:J48" si="27">IF(K47="","","TO")</f>
        <v>TO</v>
      </c>
      <c r="K47" s="164">
        <v>38564</v>
      </c>
      <c r="L47" s="165"/>
      <c r="M47" s="119"/>
      <c r="N47" s="120"/>
      <c r="O47" s="120"/>
      <c r="P47" s="121"/>
      <c r="Q47" s="121"/>
      <c r="R47" s="121"/>
      <c r="S47" s="40"/>
      <c r="T47" s="122">
        <v>44</v>
      </c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138"/>
      <c r="AF47" s="130"/>
      <c r="AG47" s="124"/>
      <c r="AH47" s="140"/>
      <c r="AK47" s="164">
        <v>38557.79</v>
      </c>
      <c r="AL47" s="166"/>
      <c r="AM47" s="25" t="str">
        <f t="shared" si="20"/>
        <v>TO</v>
      </c>
      <c r="AN47" s="164">
        <v>38564.300000000003</v>
      </c>
      <c r="AO47" s="165"/>
    </row>
    <row r="48" spans="2:41" ht="12.75" customHeight="1" x14ac:dyDescent="0.2">
      <c r="B48" s="26">
        <f t="shared" si="26"/>
        <v>1</v>
      </c>
      <c r="D48" s="53" t="s">
        <v>53</v>
      </c>
      <c r="E48" s="51"/>
      <c r="F48" s="162" t="s">
        <v>75</v>
      </c>
      <c r="G48" s="42"/>
      <c r="H48" s="164">
        <v>38583</v>
      </c>
      <c r="I48" s="166"/>
      <c r="J48" s="25" t="str">
        <f t="shared" si="27"/>
        <v>TO</v>
      </c>
      <c r="K48" s="164">
        <v>38591</v>
      </c>
      <c r="L48" s="165"/>
      <c r="M48" s="66"/>
      <c r="N48" s="39"/>
      <c r="O48" s="39"/>
      <c r="P48" s="40"/>
      <c r="Q48" s="40"/>
      <c r="R48" s="40"/>
      <c r="S48" s="40"/>
      <c r="T48" s="40">
        <v>73</v>
      </c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138"/>
      <c r="AF48" s="130"/>
      <c r="AG48" s="124"/>
      <c r="AH48" s="140"/>
      <c r="AK48" s="164">
        <v>38582.519999999997</v>
      </c>
      <c r="AL48" s="166"/>
      <c r="AM48" s="25" t="str">
        <f t="shared" si="20"/>
        <v>TO</v>
      </c>
      <c r="AN48" s="164">
        <v>38590.5</v>
      </c>
      <c r="AO48" s="165"/>
    </row>
    <row r="49" spans="2:41" ht="12.75" customHeight="1" x14ac:dyDescent="0.2">
      <c r="B49" s="26" t="str">
        <f t="shared" si="26"/>
        <v/>
      </c>
      <c r="D49" s="53"/>
      <c r="E49" s="51"/>
      <c r="F49" s="115"/>
      <c r="G49" s="42"/>
      <c r="H49" s="164"/>
      <c r="I49" s="166"/>
      <c r="J49" s="25" t="str">
        <f t="shared" si="21"/>
        <v/>
      </c>
      <c r="K49" s="164"/>
      <c r="L49" s="165"/>
      <c r="M49" s="66"/>
      <c r="N49" s="39"/>
      <c r="O49" s="39"/>
      <c r="P49" s="39"/>
      <c r="Q49" s="39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138"/>
      <c r="AF49" s="129"/>
      <c r="AG49" s="127"/>
      <c r="AH49" s="140"/>
      <c r="AI49" s="71"/>
      <c r="AK49" s="164"/>
      <c r="AL49" s="166"/>
      <c r="AM49" s="25" t="str">
        <f t="shared" si="20"/>
        <v/>
      </c>
      <c r="AN49" s="164"/>
      <c r="AO49" s="165"/>
    </row>
    <row r="50" spans="2:41" ht="12.75" customHeight="1" x14ac:dyDescent="0.2">
      <c r="B50" s="26">
        <f t="shared" si="26"/>
        <v>1</v>
      </c>
      <c r="D50" s="53" t="s">
        <v>54</v>
      </c>
      <c r="E50" s="51"/>
      <c r="F50" s="162" t="s">
        <v>75</v>
      </c>
      <c r="G50" s="42"/>
      <c r="H50" s="164">
        <v>38559</v>
      </c>
      <c r="I50" s="166"/>
      <c r="J50" s="25" t="str">
        <f t="shared" ref="J50:J51" si="28">IF(K50="","","TO")</f>
        <v>TO</v>
      </c>
      <c r="K50" s="164">
        <v>38569</v>
      </c>
      <c r="L50" s="165"/>
      <c r="M50" s="66"/>
      <c r="N50" s="39"/>
      <c r="O50" s="39"/>
      <c r="P50" s="40"/>
      <c r="Q50" s="40"/>
      <c r="R50" s="40"/>
      <c r="S50" s="40"/>
      <c r="T50" s="40"/>
      <c r="U50" s="40">
        <v>82</v>
      </c>
      <c r="V50" s="40"/>
      <c r="W50" s="40"/>
      <c r="X50" s="40"/>
      <c r="Y50" s="40"/>
      <c r="Z50" s="40"/>
      <c r="AA50" s="40"/>
      <c r="AB50" s="40"/>
      <c r="AC50" s="40"/>
      <c r="AD50" s="40"/>
      <c r="AE50" s="138"/>
      <c r="AF50" s="133"/>
      <c r="AG50" s="131"/>
      <c r="AH50" s="140"/>
      <c r="AI50" s="71"/>
      <c r="AK50" s="164">
        <v>38559.43</v>
      </c>
      <c r="AL50" s="166"/>
      <c r="AM50" s="25" t="str">
        <f t="shared" si="20"/>
        <v>TO</v>
      </c>
      <c r="AN50" s="164">
        <v>38569.300000000003</v>
      </c>
      <c r="AO50" s="165"/>
    </row>
    <row r="51" spans="2:41" ht="12.75" customHeight="1" x14ac:dyDescent="0.2">
      <c r="B51" s="26">
        <f t="shared" si="26"/>
        <v>1</v>
      </c>
      <c r="D51" s="53" t="s">
        <v>55</v>
      </c>
      <c r="E51" s="51"/>
      <c r="F51" s="162" t="s">
        <v>75</v>
      </c>
      <c r="G51" s="42"/>
      <c r="H51" s="164">
        <v>38579</v>
      </c>
      <c r="I51" s="166"/>
      <c r="J51" s="25" t="str">
        <f t="shared" si="28"/>
        <v>TO</v>
      </c>
      <c r="K51" s="164">
        <v>38587</v>
      </c>
      <c r="L51" s="165"/>
      <c r="M51" s="66"/>
      <c r="N51" s="39"/>
      <c r="O51" s="39"/>
      <c r="P51" s="40"/>
      <c r="Q51" s="40"/>
      <c r="R51" s="40"/>
      <c r="S51" s="40"/>
      <c r="T51" s="40"/>
      <c r="U51" s="40">
        <v>71</v>
      </c>
      <c r="V51" s="40"/>
      <c r="W51" s="40"/>
      <c r="X51" s="40"/>
      <c r="Y51" s="40"/>
      <c r="Z51" s="40"/>
      <c r="AA51" s="40"/>
      <c r="AB51" s="40"/>
      <c r="AC51" s="40"/>
      <c r="AD51" s="40"/>
      <c r="AE51" s="138"/>
      <c r="AF51" s="129"/>
      <c r="AG51" s="127"/>
      <c r="AH51" s="140"/>
      <c r="AI51" s="71"/>
      <c r="AK51" s="164">
        <v>38578.800000000003</v>
      </c>
      <c r="AL51" s="166"/>
      <c r="AM51" s="25" t="str">
        <f t="shared" si="20"/>
        <v>TO</v>
      </c>
      <c r="AN51" s="164">
        <v>38587.26</v>
      </c>
      <c r="AO51" s="165"/>
    </row>
    <row r="52" spans="2:41" ht="12.75" customHeight="1" x14ac:dyDescent="0.2">
      <c r="B52" s="26"/>
      <c r="D52" s="53"/>
      <c r="E52" s="51"/>
      <c r="F52" s="115"/>
      <c r="G52" s="42"/>
      <c r="H52" s="164"/>
      <c r="I52" s="166"/>
      <c r="J52" s="25" t="str">
        <f t="shared" si="21"/>
        <v/>
      </c>
      <c r="K52" s="164"/>
      <c r="L52" s="165"/>
      <c r="M52" s="66"/>
      <c r="N52" s="39"/>
      <c r="O52" s="39"/>
      <c r="P52" s="39"/>
      <c r="Q52" s="39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138"/>
      <c r="AF52" s="129"/>
      <c r="AG52" s="127"/>
      <c r="AH52" s="140"/>
      <c r="AI52" s="71"/>
      <c r="AK52" s="164"/>
      <c r="AL52" s="166"/>
      <c r="AM52" s="25" t="str">
        <f t="shared" si="20"/>
        <v/>
      </c>
      <c r="AN52" s="164"/>
      <c r="AO52" s="165"/>
    </row>
    <row r="53" spans="2:41" ht="12.75" customHeight="1" x14ac:dyDescent="0.2">
      <c r="B53" s="26">
        <f>IF(D53&lt;&gt;"",$AJ$1,"")</f>
        <v>1</v>
      </c>
      <c r="D53" s="53" t="s">
        <v>64</v>
      </c>
      <c r="E53" s="51"/>
      <c r="F53" s="162" t="s">
        <v>75</v>
      </c>
      <c r="G53" s="42"/>
      <c r="H53" s="164">
        <v>38585</v>
      </c>
      <c r="I53" s="166"/>
      <c r="J53" s="25" t="str">
        <f t="shared" si="21"/>
        <v>TO</v>
      </c>
      <c r="K53" s="164">
        <v>38708</v>
      </c>
      <c r="L53" s="165"/>
      <c r="M53" s="66"/>
      <c r="N53" s="39"/>
      <c r="O53" s="39"/>
      <c r="P53" s="40"/>
      <c r="Q53" s="40"/>
      <c r="R53" s="40"/>
      <c r="S53" s="40">
        <v>119</v>
      </c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138"/>
      <c r="AF53" s="133"/>
      <c r="AG53" s="131">
        <v>1</v>
      </c>
      <c r="AH53" s="140"/>
      <c r="AI53" s="71"/>
      <c r="AK53" s="164">
        <v>38584.68</v>
      </c>
      <c r="AL53" s="166"/>
      <c r="AM53" s="25" t="str">
        <f t="shared" si="20"/>
        <v>TO</v>
      </c>
      <c r="AN53" s="164">
        <v>38687.68</v>
      </c>
      <c r="AO53" s="165"/>
    </row>
    <row r="54" spans="2:41" ht="12.75" customHeight="1" x14ac:dyDescent="0.2">
      <c r="B54" s="26">
        <f>IF(D54&lt;&gt;"",$AJ$1,"")</f>
        <v>1</v>
      </c>
      <c r="D54" s="53" t="s">
        <v>65</v>
      </c>
      <c r="E54" s="51"/>
      <c r="F54" s="162" t="s">
        <v>75</v>
      </c>
      <c r="G54" s="42"/>
      <c r="H54" s="164">
        <v>38575</v>
      </c>
      <c r="I54" s="166"/>
      <c r="J54" s="25" t="str">
        <f t="shared" si="21"/>
        <v>TO</v>
      </c>
      <c r="K54" s="164">
        <v>38638</v>
      </c>
      <c r="L54" s="165"/>
      <c r="M54" s="66"/>
      <c r="N54" s="39"/>
      <c r="O54" s="39"/>
      <c r="P54" s="39"/>
      <c r="Q54" s="39"/>
      <c r="R54" s="40"/>
      <c r="S54" s="40">
        <v>64</v>
      </c>
      <c r="T54" s="40"/>
      <c r="U54" s="40"/>
      <c r="V54" s="40"/>
      <c r="W54" s="40"/>
      <c r="X54" s="40">
        <v>10</v>
      </c>
      <c r="Y54" s="40"/>
      <c r="Z54" s="40"/>
      <c r="AA54" s="40"/>
      <c r="AB54" s="40"/>
      <c r="AC54" s="40"/>
      <c r="AD54" s="40"/>
      <c r="AE54" s="138"/>
      <c r="AF54" s="133">
        <v>1</v>
      </c>
      <c r="AG54" s="131"/>
      <c r="AH54" s="140">
        <v>744.92</v>
      </c>
      <c r="AK54" s="164">
        <v>38575.03</v>
      </c>
      <c r="AL54" s="166"/>
      <c r="AM54" s="25" t="str">
        <f t="shared" si="20"/>
        <v>TO</v>
      </c>
      <c r="AN54" s="164">
        <v>38638.35</v>
      </c>
      <c r="AO54" s="165"/>
    </row>
    <row r="55" spans="2:41" ht="12.75" customHeight="1" x14ac:dyDescent="0.2">
      <c r="B55" s="26">
        <f>IF(D55&lt;&gt;"",$AJ$1,"")</f>
        <v>1</v>
      </c>
      <c r="D55" s="53" t="s">
        <v>66</v>
      </c>
      <c r="E55" s="51"/>
      <c r="F55" s="162" t="s">
        <v>75</v>
      </c>
      <c r="G55" s="42"/>
      <c r="H55" s="164">
        <v>38638</v>
      </c>
      <c r="I55" s="166"/>
      <c r="J55" s="25" t="str">
        <f t="shared" si="21"/>
        <v>TO</v>
      </c>
      <c r="K55" s="164">
        <v>38729</v>
      </c>
      <c r="L55" s="165"/>
      <c r="M55" s="66"/>
      <c r="N55" s="39"/>
      <c r="O55" s="39"/>
      <c r="P55" s="39"/>
      <c r="Q55" s="39"/>
      <c r="R55" s="40"/>
      <c r="S55" s="40">
        <v>82</v>
      </c>
      <c r="T55" s="40"/>
      <c r="U55" s="40"/>
      <c r="V55" s="40"/>
      <c r="W55" s="40"/>
      <c r="X55" s="40">
        <v>10</v>
      </c>
      <c r="Y55" s="40"/>
      <c r="Z55" s="40"/>
      <c r="AA55" s="40"/>
      <c r="AB55" s="40"/>
      <c r="AC55" s="40"/>
      <c r="AD55" s="40"/>
      <c r="AE55" s="138"/>
      <c r="AF55" s="133">
        <v>1</v>
      </c>
      <c r="AG55" s="131"/>
      <c r="AH55" s="140">
        <v>744.92</v>
      </c>
      <c r="AK55" s="164">
        <v>38638.35</v>
      </c>
      <c r="AL55" s="166"/>
      <c r="AM55" s="25" t="str">
        <f t="shared" si="20"/>
        <v>TO</v>
      </c>
      <c r="AN55" s="164">
        <v>38728.629999999997</v>
      </c>
      <c r="AO55" s="165"/>
    </row>
    <row r="56" spans="2:41" ht="12.75" customHeight="1" x14ac:dyDescent="0.2">
      <c r="B56" s="26" t="str">
        <f>IF(D56&lt;&gt;"",$AJ$1,"")</f>
        <v/>
      </c>
      <c r="D56" s="53"/>
      <c r="E56" s="51"/>
      <c r="F56" s="115" t="str">
        <f t="shared" ref="F56" si="29">IF(G56="","","-")</f>
        <v/>
      </c>
      <c r="G56" s="42"/>
      <c r="H56" s="164"/>
      <c r="I56" s="166"/>
      <c r="J56" s="25" t="str">
        <f t="shared" si="21"/>
        <v/>
      </c>
      <c r="K56" s="164"/>
      <c r="L56" s="165"/>
      <c r="M56" s="66"/>
      <c r="N56" s="39"/>
      <c r="O56" s="39"/>
      <c r="P56" s="39"/>
      <c r="Q56" s="39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138"/>
      <c r="AF56" s="133"/>
      <c r="AG56" s="131"/>
      <c r="AH56" s="140"/>
      <c r="AI56" s="71"/>
      <c r="AK56" s="117"/>
      <c r="AL56" s="117"/>
      <c r="AM56" s="117"/>
      <c r="AN56" s="117"/>
    </row>
    <row r="57" spans="2:41" ht="12.75" customHeight="1" x14ac:dyDescent="0.2">
      <c r="B57" s="26" t="str">
        <f>IF(D57&lt;&gt;"",$AJ$1,"")</f>
        <v/>
      </c>
      <c r="D57" s="53"/>
      <c r="E57" s="51"/>
      <c r="F57" s="115" t="str">
        <f>IF(G57="","","-")</f>
        <v/>
      </c>
      <c r="G57" s="42"/>
      <c r="H57" s="164"/>
      <c r="I57" s="166"/>
      <c r="J57" s="25" t="str">
        <f t="shared" si="21"/>
        <v/>
      </c>
      <c r="K57" s="164"/>
      <c r="L57" s="165"/>
      <c r="M57" s="67"/>
      <c r="N57" s="10"/>
      <c r="O57" s="10"/>
      <c r="P57" s="10"/>
      <c r="Q57" s="10"/>
      <c r="R57" s="11"/>
      <c r="S57" s="68"/>
      <c r="T57" s="68"/>
      <c r="U57" s="68"/>
      <c r="V57" s="68"/>
      <c r="W57" s="68"/>
      <c r="X57" s="68"/>
      <c r="Y57" s="11"/>
      <c r="Z57" s="11"/>
      <c r="AA57" s="11"/>
      <c r="AB57" s="11"/>
      <c r="AC57" s="11"/>
      <c r="AD57" s="11"/>
      <c r="AE57" s="146"/>
      <c r="AF57" s="133"/>
      <c r="AG57" s="131"/>
      <c r="AH57" s="140"/>
      <c r="AI57" s="71"/>
      <c r="AK57" s="117"/>
      <c r="AL57" s="117"/>
      <c r="AM57" s="117"/>
      <c r="AN57" s="117"/>
    </row>
    <row r="58" spans="2:41" ht="12.75" customHeight="1" x14ac:dyDescent="0.2">
      <c r="B58" s="26" t="str">
        <f t="shared" ref="B58:B75" si="30">IF(D58&lt;&gt;"",$AJ$1,"")</f>
        <v/>
      </c>
      <c r="D58" s="53"/>
      <c r="E58" s="51"/>
      <c r="F58" s="115"/>
      <c r="G58" s="42"/>
      <c r="H58" s="164"/>
      <c r="I58" s="166"/>
      <c r="J58" s="25" t="str">
        <f t="shared" si="21"/>
        <v/>
      </c>
      <c r="K58" s="164"/>
      <c r="L58" s="165"/>
      <c r="M58" s="66"/>
      <c r="N58" s="39"/>
      <c r="O58" s="39"/>
      <c r="P58" s="39"/>
      <c r="Q58" s="39"/>
      <c r="R58" s="40"/>
      <c r="S58" s="40"/>
      <c r="T58" s="40"/>
      <c r="U58" s="40"/>
      <c r="V58" s="40"/>
      <c r="W58" s="40"/>
      <c r="X58" s="40"/>
      <c r="Y58" s="40"/>
      <c r="Z58" s="40"/>
      <c r="AA58" s="68"/>
      <c r="AB58" s="68"/>
      <c r="AC58" s="68"/>
      <c r="AD58" s="68"/>
      <c r="AE58" s="146"/>
      <c r="AF58" s="129"/>
      <c r="AG58" s="127"/>
      <c r="AH58" s="140"/>
      <c r="AI58" s="71"/>
    </row>
    <row r="59" spans="2:41" ht="12.75" customHeight="1" x14ac:dyDescent="0.2">
      <c r="B59" s="26"/>
      <c r="D59" s="53"/>
      <c r="E59" s="51"/>
      <c r="F59" s="115"/>
      <c r="G59" s="42"/>
      <c r="H59" s="112"/>
      <c r="I59" s="114"/>
      <c r="J59" s="25"/>
      <c r="K59" s="112"/>
      <c r="L59" s="113"/>
      <c r="M59" s="66"/>
      <c r="N59" s="39"/>
      <c r="O59" s="39"/>
      <c r="P59" s="39"/>
      <c r="Q59" s="39"/>
      <c r="R59" s="40"/>
      <c r="S59" s="40"/>
      <c r="T59" s="40"/>
      <c r="U59" s="40"/>
      <c r="V59" s="40"/>
      <c r="W59" s="40"/>
      <c r="X59" s="40"/>
      <c r="Y59" s="40"/>
      <c r="Z59" s="40"/>
      <c r="AA59" s="68"/>
      <c r="AB59" s="68"/>
      <c r="AC59" s="68"/>
      <c r="AD59" s="68"/>
      <c r="AE59" s="146"/>
      <c r="AF59" s="129"/>
      <c r="AG59" s="127"/>
      <c r="AH59" s="140"/>
      <c r="AI59" s="71"/>
    </row>
    <row r="60" spans="2:41" ht="12.75" customHeight="1" x14ac:dyDescent="0.2">
      <c r="B60" s="26"/>
      <c r="D60" s="53"/>
      <c r="E60" s="51"/>
      <c r="F60" s="115"/>
      <c r="G60" s="42"/>
      <c r="H60" s="112"/>
      <c r="I60" s="114"/>
      <c r="J60" s="25"/>
      <c r="K60" s="112"/>
      <c r="L60" s="113"/>
      <c r="M60" s="66"/>
      <c r="N60" s="39"/>
      <c r="O60" s="39"/>
      <c r="P60" s="39"/>
      <c r="Q60" s="39"/>
      <c r="R60" s="40"/>
      <c r="S60" s="40"/>
      <c r="T60" s="40"/>
      <c r="U60" s="40"/>
      <c r="V60" s="40"/>
      <c r="W60" s="40"/>
      <c r="X60" s="40"/>
      <c r="Y60" s="40"/>
      <c r="Z60" s="40"/>
      <c r="AA60" s="68"/>
      <c r="AB60" s="68"/>
      <c r="AC60" s="68"/>
      <c r="AD60" s="68"/>
      <c r="AE60" s="146"/>
      <c r="AF60" s="129"/>
      <c r="AG60" s="127"/>
      <c r="AH60" s="140"/>
      <c r="AI60" s="71"/>
    </row>
    <row r="61" spans="2:41" ht="12.75" customHeight="1" x14ac:dyDescent="0.2">
      <c r="B61" s="26"/>
      <c r="D61" s="53"/>
      <c r="E61" s="51"/>
      <c r="F61" s="115"/>
      <c r="G61" s="42"/>
      <c r="H61" s="112"/>
      <c r="I61" s="114"/>
      <c r="J61" s="25"/>
      <c r="K61" s="112"/>
      <c r="L61" s="113"/>
      <c r="M61" s="66"/>
      <c r="N61" s="39"/>
      <c r="O61" s="39"/>
      <c r="P61" s="39"/>
      <c r="Q61" s="39"/>
      <c r="R61" s="40"/>
      <c r="S61" s="40"/>
      <c r="T61" s="40"/>
      <c r="U61" s="40"/>
      <c r="V61" s="40"/>
      <c r="W61" s="40"/>
      <c r="X61" s="40"/>
      <c r="Y61" s="40"/>
      <c r="Z61" s="40"/>
      <c r="AA61" s="68"/>
      <c r="AB61" s="68"/>
      <c r="AC61" s="68"/>
      <c r="AD61" s="68"/>
      <c r="AE61" s="146"/>
      <c r="AF61" s="129"/>
      <c r="AG61" s="127"/>
      <c r="AH61" s="140"/>
      <c r="AI61" s="71"/>
    </row>
    <row r="62" spans="2:41" ht="12.75" customHeight="1" x14ac:dyDescent="0.2">
      <c r="B62" s="26" t="str">
        <f t="shared" si="30"/>
        <v/>
      </c>
      <c r="D62" s="53"/>
      <c r="E62" s="51"/>
      <c r="F62" s="115" t="str">
        <f>IF(G62="","","-")</f>
        <v/>
      </c>
      <c r="G62" s="42"/>
      <c r="H62" s="164"/>
      <c r="I62" s="166"/>
      <c r="J62" s="25" t="str">
        <f t="shared" si="21"/>
        <v/>
      </c>
      <c r="K62" s="164"/>
      <c r="L62" s="165"/>
      <c r="M62" s="67"/>
      <c r="N62" s="10"/>
      <c r="O62" s="10"/>
      <c r="P62" s="11"/>
      <c r="Q62" s="11"/>
      <c r="R62" s="11"/>
      <c r="S62" s="68"/>
      <c r="T62" s="68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42"/>
      <c r="AF62" s="133"/>
      <c r="AG62" s="131"/>
      <c r="AH62" s="140"/>
    </row>
    <row r="63" spans="2:41" ht="12.75" customHeight="1" x14ac:dyDescent="0.2">
      <c r="B63" s="26" t="str">
        <f t="shared" si="30"/>
        <v/>
      </c>
      <c r="D63" s="53"/>
      <c r="E63" s="51"/>
      <c r="F63" s="115" t="str">
        <f t="shared" ref="F63:F66" si="31">IF(G63="","","-")</f>
        <v/>
      </c>
      <c r="G63" s="42"/>
      <c r="H63" s="164"/>
      <c r="I63" s="166"/>
      <c r="J63" s="25" t="str">
        <f t="shared" si="21"/>
        <v/>
      </c>
      <c r="K63" s="164"/>
      <c r="L63" s="165"/>
      <c r="M63" s="67"/>
      <c r="N63" s="10"/>
      <c r="O63" s="10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42"/>
      <c r="AF63" s="130"/>
      <c r="AG63" s="124"/>
      <c r="AH63" s="140"/>
      <c r="AI63" s="71"/>
    </row>
    <row r="64" spans="2:41" ht="12.75" customHeight="1" x14ac:dyDescent="0.2">
      <c r="B64" s="26" t="str">
        <f t="shared" si="30"/>
        <v/>
      </c>
      <c r="D64" s="53"/>
      <c r="E64" s="51"/>
      <c r="F64" s="115" t="str">
        <f t="shared" si="31"/>
        <v/>
      </c>
      <c r="G64" s="42"/>
      <c r="H64" s="164"/>
      <c r="I64" s="166"/>
      <c r="J64" s="25" t="str">
        <f t="shared" si="21"/>
        <v/>
      </c>
      <c r="K64" s="164"/>
      <c r="L64" s="165"/>
      <c r="M64" s="67"/>
      <c r="N64" s="10"/>
      <c r="O64" s="10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68"/>
      <c r="AB64" s="68"/>
      <c r="AC64" s="68"/>
      <c r="AD64" s="68"/>
      <c r="AE64" s="146"/>
      <c r="AF64" s="130"/>
      <c r="AG64" s="124"/>
      <c r="AH64" s="140"/>
    </row>
    <row r="65" spans="2:35" ht="12.75" customHeight="1" x14ac:dyDescent="0.2">
      <c r="B65" s="26" t="str">
        <f t="shared" si="30"/>
        <v/>
      </c>
      <c r="D65" s="53"/>
      <c r="E65" s="51"/>
      <c r="F65" s="115" t="str">
        <f t="shared" si="31"/>
        <v/>
      </c>
      <c r="G65" s="42"/>
      <c r="H65" s="164"/>
      <c r="I65" s="166"/>
      <c r="J65" s="25" t="str">
        <f t="shared" si="21"/>
        <v/>
      </c>
      <c r="K65" s="164"/>
      <c r="L65" s="165"/>
      <c r="M65" s="67"/>
      <c r="N65" s="10"/>
      <c r="O65" s="10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74"/>
      <c r="AB65" s="68"/>
      <c r="AC65" s="68"/>
      <c r="AD65" s="68"/>
      <c r="AE65" s="146"/>
      <c r="AF65" s="130"/>
      <c r="AG65" s="124"/>
      <c r="AH65" s="140"/>
      <c r="AI65" s="71"/>
    </row>
    <row r="66" spans="2:35" ht="12.75" customHeight="1" x14ac:dyDescent="0.2">
      <c r="B66" s="26" t="str">
        <f t="shared" si="30"/>
        <v/>
      </c>
      <c r="D66" s="53"/>
      <c r="E66" s="51"/>
      <c r="F66" s="115" t="str">
        <f t="shared" si="31"/>
        <v/>
      </c>
      <c r="G66" s="42"/>
      <c r="H66" s="164"/>
      <c r="I66" s="166"/>
      <c r="J66" s="25" t="str">
        <f t="shared" si="21"/>
        <v/>
      </c>
      <c r="K66" s="164"/>
      <c r="L66" s="165"/>
      <c r="M66" s="67"/>
      <c r="N66" s="10"/>
      <c r="O66" s="10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68"/>
      <c r="AB66" s="68"/>
      <c r="AC66" s="68"/>
      <c r="AD66" s="68"/>
      <c r="AE66" s="146"/>
      <c r="AF66" s="130"/>
      <c r="AG66" s="124"/>
      <c r="AH66" s="140"/>
      <c r="AI66" s="71"/>
    </row>
    <row r="67" spans="2:35" ht="12.75" customHeight="1" x14ac:dyDescent="0.2">
      <c r="B67" s="26" t="str">
        <f t="shared" si="30"/>
        <v/>
      </c>
      <c r="D67" s="53"/>
      <c r="E67" s="51"/>
      <c r="F67" s="115"/>
      <c r="G67" s="42"/>
      <c r="H67" s="164"/>
      <c r="I67" s="166"/>
      <c r="J67" s="25" t="str">
        <f t="shared" si="21"/>
        <v/>
      </c>
      <c r="K67" s="164"/>
      <c r="L67" s="165"/>
      <c r="M67" s="67"/>
      <c r="N67" s="10"/>
      <c r="O67" s="10"/>
      <c r="P67" s="10"/>
      <c r="Q67" s="10"/>
      <c r="R67" s="11"/>
      <c r="S67" s="68"/>
      <c r="T67" s="68"/>
      <c r="U67" s="68"/>
      <c r="V67" s="68"/>
      <c r="W67" s="68"/>
      <c r="X67" s="68"/>
      <c r="Y67" s="11"/>
      <c r="Z67" s="11"/>
      <c r="AA67" s="11"/>
      <c r="AB67" s="11"/>
      <c r="AC67" s="11"/>
      <c r="AD67" s="11"/>
      <c r="AE67" s="146"/>
      <c r="AF67" s="133"/>
      <c r="AG67" s="131"/>
      <c r="AH67" s="140"/>
      <c r="AI67" s="71"/>
    </row>
    <row r="68" spans="2:35" ht="12.75" customHeight="1" x14ac:dyDescent="0.2">
      <c r="B68" s="26" t="str">
        <f t="shared" si="30"/>
        <v/>
      </c>
      <c r="D68" s="53"/>
      <c r="E68" s="51"/>
      <c r="F68" s="115"/>
      <c r="G68" s="42"/>
      <c r="H68" s="164"/>
      <c r="I68" s="166"/>
      <c r="J68" s="25" t="str">
        <f t="shared" si="21"/>
        <v/>
      </c>
      <c r="K68" s="164"/>
      <c r="L68" s="165"/>
      <c r="M68" s="85"/>
      <c r="N68" s="63"/>
      <c r="O68" s="63"/>
      <c r="P68" s="64"/>
      <c r="Q68" s="64"/>
      <c r="R68" s="64"/>
      <c r="S68" s="93"/>
      <c r="T68" s="93"/>
      <c r="U68" s="93"/>
      <c r="V68" s="93"/>
      <c r="W68" s="93"/>
      <c r="X68" s="93"/>
      <c r="Y68" s="64"/>
      <c r="Z68" s="11"/>
      <c r="AA68" s="95"/>
      <c r="AB68" s="94"/>
      <c r="AC68" s="94"/>
      <c r="AD68" s="94"/>
      <c r="AE68" s="149"/>
      <c r="AF68" s="135"/>
      <c r="AG68" s="136"/>
      <c r="AH68" s="152"/>
      <c r="AI68" s="71"/>
    </row>
    <row r="69" spans="2:35" ht="12.75" customHeight="1" x14ac:dyDescent="0.2">
      <c r="B69" s="26" t="str">
        <f t="shared" si="30"/>
        <v/>
      </c>
      <c r="D69" s="53"/>
      <c r="E69" s="51"/>
      <c r="F69" s="115" t="str">
        <f t="shared" ref="F69:F72" si="32">IF(G69="","","-")</f>
        <v/>
      </c>
      <c r="G69" s="42"/>
      <c r="H69" s="164"/>
      <c r="I69" s="166"/>
      <c r="J69" s="25" t="str">
        <f t="shared" si="21"/>
        <v/>
      </c>
      <c r="K69" s="164"/>
      <c r="L69" s="165"/>
      <c r="M69" s="91"/>
      <c r="N69" s="92"/>
      <c r="O69" s="92"/>
      <c r="P69" s="93"/>
      <c r="Q69" s="93"/>
      <c r="R69" s="93"/>
      <c r="S69" s="100"/>
      <c r="T69" s="100"/>
      <c r="U69" s="100"/>
      <c r="V69" s="100"/>
      <c r="W69" s="100"/>
      <c r="X69" s="100"/>
      <c r="Y69" s="93"/>
      <c r="Z69" s="11"/>
      <c r="AA69" s="100"/>
      <c r="AB69" s="100"/>
      <c r="AC69" s="100"/>
      <c r="AD69" s="100"/>
      <c r="AE69" s="147"/>
      <c r="AF69" s="150"/>
      <c r="AG69" s="137"/>
      <c r="AH69" s="151"/>
      <c r="AI69" s="71"/>
    </row>
    <row r="70" spans="2:35" ht="12.75" customHeight="1" x14ac:dyDescent="0.2">
      <c r="B70" s="26" t="str">
        <f t="shared" si="30"/>
        <v/>
      </c>
      <c r="D70" s="53"/>
      <c r="E70" s="51"/>
      <c r="F70" s="115" t="str">
        <f t="shared" si="32"/>
        <v/>
      </c>
      <c r="G70" s="42"/>
      <c r="H70" s="164"/>
      <c r="I70" s="166"/>
      <c r="J70" s="25" t="str">
        <f t="shared" si="21"/>
        <v/>
      </c>
      <c r="K70" s="164"/>
      <c r="L70" s="165"/>
      <c r="M70" s="67"/>
      <c r="N70" s="10"/>
      <c r="O70" s="10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68"/>
      <c r="AB70" s="68"/>
      <c r="AC70" s="68"/>
      <c r="AD70" s="68"/>
      <c r="AE70" s="146"/>
      <c r="AF70" s="130"/>
      <c r="AG70" s="124"/>
      <c r="AH70" s="140"/>
    </row>
    <row r="71" spans="2:35" ht="12.75" customHeight="1" x14ac:dyDescent="0.2">
      <c r="B71" s="26" t="str">
        <f t="shared" si="30"/>
        <v/>
      </c>
      <c r="D71" s="53"/>
      <c r="E71" s="51"/>
      <c r="F71" s="115" t="str">
        <f t="shared" si="32"/>
        <v/>
      </c>
      <c r="G71" s="42"/>
      <c r="H71" s="164"/>
      <c r="I71" s="166"/>
      <c r="J71" s="25" t="str">
        <f t="shared" si="21"/>
        <v/>
      </c>
      <c r="K71" s="164"/>
      <c r="L71" s="165"/>
      <c r="M71" s="67"/>
      <c r="N71" s="10"/>
      <c r="O71" s="10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68"/>
      <c r="AB71" s="68"/>
      <c r="AC71" s="68"/>
      <c r="AD71" s="68"/>
      <c r="AE71" s="146"/>
      <c r="AF71" s="130"/>
      <c r="AG71" s="124"/>
      <c r="AH71" s="140"/>
    </row>
    <row r="72" spans="2:35" ht="12.75" customHeight="1" x14ac:dyDescent="0.2">
      <c r="B72" s="26" t="str">
        <f t="shared" si="30"/>
        <v/>
      </c>
      <c r="D72" s="53"/>
      <c r="E72" s="51"/>
      <c r="F72" s="115" t="str">
        <f t="shared" si="32"/>
        <v/>
      </c>
      <c r="G72" s="42"/>
      <c r="H72" s="164"/>
      <c r="I72" s="166"/>
      <c r="J72" s="25" t="str">
        <f t="shared" si="21"/>
        <v/>
      </c>
      <c r="K72" s="164"/>
      <c r="L72" s="165"/>
      <c r="M72" s="67"/>
      <c r="N72" s="10"/>
      <c r="O72" s="10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42"/>
      <c r="AF72" s="130"/>
      <c r="AG72" s="124"/>
      <c r="AH72" s="140"/>
    </row>
    <row r="73" spans="2:35" ht="12.75" customHeight="1" x14ac:dyDescent="0.2">
      <c r="B73" s="26" t="str">
        <f t="shared" si="30"/>
        <v/>
      </c>
      <c r="D73" s="53"/>
      <c r="E73" s="51"/>
      <c r="F73" s="115"/>
      <c r="G73" s="42"/>
      <c r="H73" s="164"/>
      <c r="I73" s="166"/>
      <c r="J73" s="25" t="str">
        <f t="shared" si="21"/>
        <v/>
      </c>
      <c r="K73" s="164"/>
      <c r="L73" s="165"/>
      <c r="M73" s="67"/>
      <c r="N73" s="10"/>
      <c r="O73" s="10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68"/>
      <c r="AB73" s="68"/>
      <c r="AC73" s="68"/>
      <c r="AD73" s="68"/>
      <c r="AE73" s="146"/>
      <c r="AF73" s="130"/>
      <c r="AG73" s="124"/>
      <c r="AH73" s="140"/>
    </row>
    <row r="74" spans="2:35" ht="12.75" customHeight="1" x14ac:dyDescent="0.2">
      <c r="B74" s="26" t="str">
        <f t="shared" si="30"/>
        <v/>
      </c>
      <c r="D74" s="53"/>
      <c r="E74" s="51"/>
      <c r="F74" s="115" t="str">
        <f t="shared" ref="F74:F78" si="33">IF(G74="","","-")</f>
        <v/>
      </c>
      <c r="G74" s="42"/>
      <c r="H74" s="164"/>
      <c r="I74" s="166"/>
      <c r="J74" s="25" t="str">
        <f t="shared" si="21"/>
        <v/>
      </c>
      <c r="K74" s="164"/>
      <c r="L74" s="165"/>
      <c r="M74" s="67"/>
      <c r="N74" s="10"/>
      <c r="O74" s="10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42"/>
      <c r="AF74" s="130"/>
      <c r="AG74" s="124"/>
      <c r="AH74" s="140"/>
    </row>
    <row r="75" spans="2:35" ht="12.75" customHeight="1" x14ac:dyDescent="0.2">
      <c r="B75" s="26" t="str">
        <f t="shared" si="30"/>
        <v/>
      </c>
      <c r="D75" s="53"/>
      <c r="E75" s="51"/>
      <c r="F75" s="115" t="str">
        <f t="shared" si="33"/>
        <v/>
      </c>
      <c r="G75" s="42"/>
      <c r="H75" s="164"/>
      <c r="I75" s="166"/>
      <c r="J75" s="25" t="str">
        <f t="shared" si="21"/>
        <v/>
      </c>
      <c r="K75" s="164"/>
      <c r="L75" s="165"/>
      <c r="M75" s="67"/>
      <c r="N75" s="10"/>
      <c r="O75" s="10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42"/>
      <c r="AF75" s="130"/>
      <c r="AG75" s="124"/>
      <c r="AH75" s="140"/>
    </row>
    <row r="76" spans="2:35" ht="12.75" customHeight="1" x14ac:dyDescent="0.2">
      <c r="B76" s="26" t="str">
        <f>IF(D76&lt;&gt;"",$AJ$1,"")</f>
        <v/>
      </c>
      <c r="D76" s="53"/>
      <c r="E76" s="51"/>
      <c r="F76" s="115" t="str">
        <f t="shared" si="33"/>
        <v/>
      </c>
      <c r="G76" s="42"/>
      <c r="H76" s="164"/>
      <c r="I76" s="166"/>
      <c r="J76" s="25" t="str">
        <f t="shared" si="21"/>
        <v/>
      </c>
      <c r="K76" s="164"/>
      <c r="L76" s="165"/>
      <c r="M76" s="67"/>
      <c r="N76" s="10"/>
      <c r="O76" s="10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42"/>
      <c r="AF76" s="130"/>
      <c r="AG76" s="124"/>
      <c r="AH76" s="140"/>
    </row>
    <row r="77" spans="2:35" ht="12.75" customHeight="1" x14ac:dyDescent="0.2">
      <c r="B77" s="26" t="str">
        <f>IF(D77&lt;&gt;"",$AJ$1,"")</f>
        <v/>
      </c>
      <c r="D77" s="53"/>
      <c r="E77" s="51"/>
      <c r="F77" s="115" t="str">
        <f t="shared" si="33"/>
        <v/>
      </c>
      <c r="G77" s="42"/>
      <c r="H77" s="164"/>
      <c r="I77" s="166"/>
      <c r="J77" s="25" t="str">
        <f t="shared" si="21"/>
        <v/>
      </c>
      <c r="K77" s="164"/>
      <c r="L77" s="165"/>
      <c r="M77" s="67"/>
      <c r="N77" s="10"/>
      <c r="O77" s="10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42"/>
      <c r="AF77" s="130"/>
      <c r="AG77" s="124"/>
      <c r="AH77" s="140"/>
    </row>
    <row r="78" spans="2:35" ht="12.75" customHeight="1" x14ac:dyDescent="0.2">
      <c r="B78" s="26" t="str">
        <f>IF(D78&lt;&gt;"",$AJ$1,"")</f>
        <v/>
      </c>
      <c r="D78" s="53"/>
      <c r="E78" s="51"/>
      <c r="F78" s="115" t="str">
        <f t="shared" si="33"/>
        <v/>
      </c>
      <c r="G78" s="42"/>
      <c r="H78" s="164"/>
      <c r="I78" s="166"/>
      <c r="J78" s="25" t="str">
        <f t="shared" si="21"/>
        <v/>
      </c>
      <c r="K78" s="164"/>
      <c r="L78" s="165"/>
      <c r="M78" s="67"/>
      <c r="N78" s="10"/>
      <c r="O78" s="10"/>
      <c r="P78" s="11"/>
      <c r="Q78" s="11"/>
      <c r="R78" s="11"/>
      <c r="S78" s="64"/>
      <c r="T78" s="64"/>
      <c r="U78" s="64"/>
      <c r="V78" s="64"/>
      <c r="W78" s="64"/>
      <c r="X78" s="64"/>
      <c r="Y78" s="11"/>
      <c r="Z78" s="64"/>
      <c r="AA78" s="87"/>
      <c r="AB78" s="86"/>
      <c r="AC78" s="86"/>
      <c r="AD78" s="86"/>
      <c r="AE78" s="148"/>
      <c r="AF78" s="134"/>
      <c r="AG78" s="128"/>
      <c r="AH78" s="145"/>
    </row>
    <row r="79" spans="2:35" ht="12.75" customHeight="1" x14ac:dyDescent="0.2">
      <c r="B79" s="26"/>
      <c r="D79" s="53"/>
      <c r="E79" s="51"/>
      <c r="F79" s="115"/>
      <c r="G79" s="42"/>
      <c r="H79" s="164"/>
      <c r="I79" s="166"/>
      <c r="J79" s="25" t="str">
        <f t="shared" si="21"/>
        <v/>
      </c>
      <c r="K79" s="164"/>
      <c r="L79" s="165"/>
      <c r="M79" s="67"/>
      <c r="N79" s="10"/>
      <c r="O79" s="10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68"/>
      <c r="AB79" s="68"/>
      <c r="AC79" s="68"/>
      <c r="AD79" s="68"/>
      <c r="AE79" s="146"/>
      <c r="AF79" s="130"/>
      <c r="AG79" s="124"/>
      <c r="AH79" s="140"/>
    </row>
    <row r="80" spans="2:35" ht="12.75" customHeight="1" x14ac:dyDescent="0.2">
      <c r="B80" s="26" t="str">
        <f>IF(D80&lt;&gt;"",$AJ$1,"")</f>
        <v/>
      </c>
      <c r="D80" s="53"/>
      <c r="E80" s="51"/>
      <c r="F80" s="84" t="str">
        <f t="shared" ref="F80:F84" si="34">IF(G80="","","-")</f>
        <v/>
      </c>
      <c r="G80" s="42"/>
      <c r="H80" s="164"/>
      <c r="I80" s="166"/>
      <c r="J80" s="25" t="str">
        <f t="shared" si="21"/>
        <v/>
      </c>
      <c r="K80" s="164"/>
      <c r="L80" s="165"/>
      <c r="M80" s="67"/>
      <c r="N80" s="10"/>
      <c r="O80" s="10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68"/>
      <c r="AB80" s="68"/>
      <c r="AC80" s="68"/>
      <c r="AD80" s="68"/>
      <c r="AE80" s="146"/>
      <c r="AF80" s="130"/>
      <c r="AG80" s="124"/>
      <c r="AH80" s="140"/>
    </row>
    <row r="81" spans="2:34" ht="12.75" customHeight="1" x14ac:dyDescent="0.2">
      <c r="B81" s="26" t="str">
        <f>IF(D81&lt;&gt;"",$AJ$1,"")</f>
        <v/>
      </c>
      <c r="D81" s="53"/>
      <c r="E81" s="51"/>
      <c r="F81" s="84" t="str">
        <f t="shared" si="34"/>
        <v/>
      </c>
      <c r="G81" s="42"/>
      <c r="H81" s="164"/>
      <c r="I81" s="166"/>
      <c r="J81" s="25" t="str">
        <f t="shared" si="21"/>
        <v/>
      </c>
      <c r="K81" s="164"/>
      <c r="L81" s="165"/>
      <c r="M81" s="67"/>
      <c r="N81" s="10"/>
      <c r="O81" s="10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42"/>
      <c r="AF81" s="130"/>
      <c r="AG81" s="124"/>
      <c r="AH81" s="140"/>
    </row>
    <row r="82" spans="2:34" ht="12.75" customHeight="1" x14ac:dyDescent="0.2">
      <c r="B82" s="26" t="str">
        <f>IF(D82&lt;&gt;"",$AJ$1,"")</f>
        <v/>
      </c>
      <c r="D82" s="53"/>
      <c r="E82" s="51"/>
      <c r="F82" s="84" t="str">
        <f t="shared" si="34"/>
        <v/>
      </c>
      <c r="G82" s="42"/>
      <c r="H82" s="164"/>
      <c r="I82" s="166"/>
      <c r="J82" s="25" t="str">
        <f t="shared" si="21"/>
        <v/>
      </c>
      <c r="K82" s="164"/>
      <c r="L82" s="165"/>
      <c r="M82" s="67"/>
      <c r="N82" s="10"/>
      <c r="O82" s="10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42"/>
      <c r="AF82" s="130"/>
      <c r="AG82" s="124"/>
      <c r="AH82" s="140"/>
    </row>
    <row r="83" spans="2:34" ht="12.75" customHeight="1" x14ac:dyDescent="0.2">
      <c r="B83" s="26" t="str">
        <f>IF(D83&lt;&gt;"",$AJ$1,"")</f>
        <v/>
      </c>
      <c r="D83" s="53"/>
      <c r="E83" s="51"/>
      <c r="F83" s="84" t="str">
        <f t="shared" si="34"/>
        <v/>
      </c>
      <c r="G83" s="42"/>
      <c r="H83" s="164"/>
      <c r="I83" s="166"/>
      <c r="J83" s="25" t="str">
        <f t="shared" si="21"/>
        <v/>
      </c>
      <c r="K83" s="164"/>
      <c r="L83" s="165"/>
      <c r="M83" s="67"/>
      <c r="N83" s="10"/>
      <c r="O83" s="10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42"/>
      <c r="AF83" s="130"/>
      <c r="AG83" s="124"/>
      <c r="AH83" s="140"/>
    </row>
    <row r="84" spans="2:34" ht="12.75" customHeight="1" x14ac:dyDescent="0.2">
      <c r="B84" s="26" t="str">
        <f>IF(D84&lt;&gt;"",$AJ$1,"")</f>
        <v/>
      </c>
      <c r="D84" s="53"/>
      <c r="E84" s="51"/>
      <c r="F84" s="84" t="str">
        <f t="shared" si="34"/>
        <v/>
      </c>
      <c r="G84" s="42"/>
      <c r="H84" s="164"/>
      <c r="I84" s="166"/>
      <c r="J84" s="25" t="str">
        <f t="shared" si="21"/>
        <v/>
      </c>
      <c r="K84" s="164"/>
      <c r="L84" s="165"/>
      <c r="M84" s="67"/>
      <c r="N84" s="10"/>
      <c r="O84" s="10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42"/>
      <c r="AF84" s="130"/>
      <c r="AG84" s="124"/>
      <c r="AH84" s="140"/>
    </row>
    <row r="85" spans="2:34" ht="12.75" customHeight="1" x14ac:dyDescent="0.2">
      <c r="B85" s="26"/>
      <c r="D85" s="53"/>
      <c r="E85" s="51"/>
      <c r="F85" s="99"/>
      <c r="G85" s="57"/>
      <c r="H85" s="96"/>
      <c r="I85" s="98"/>
      <c r="J85" s="25" t="str">
        <f t="shared" si="21"/>
        <v/>
      </c>
      <c r="K85" s="96"/>
      <c r="L85" s="97"/>
      <c r="M85" s="67"/>
      <c r="N85" s="10"/>
      <c r="O85" s="10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42"/>
      <c r="AF85" s="130"/>
      <c r="AG85" s="124"/>
      <c r="AH85" s="140"/>
    </row>
    <row r="86" spans="2:34" ht="12.75" customHeight="1" x14ac:dyDescent="0.2">
      <c r="B86" s="26"/>
      <c r="D86" s="53"/>
      <c r="E86" s="51"/>
      <c r="F86" s="99" t="str">
        <f t="shared" ref="F86:F87" si="35">IF(G86="","","-")</f>
        <v/>
      </c>
      <c r="G86" s="57"/>
      <c r="H86" s="164"/>
      <c r="I86" s="166"/>
      <c r="J86" s="25" t="str">
        <f t="shared" si="21"/>
        <v/>
      </c>
      <c r="K86" s="96"/>
      <c r="L86" s="97"/>
      <c r="M86" s="67"/>
      <c r="N86" s="10"/>
      <c r="O86" s="10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42"/>
      <c r="AF86" s="130"/>
      <c r="AG86" s="124"/>
      <c r="AH86" s="140"/>
    </row>
    <row r="87" spans="2:34" ht="12.75" customHeight="1" x14ac:dyDescent="0.2">
      <c r="B87" s="26" t="str">
        <f>IF(D87&lt;&gt;"",$AJ$1,"")</f>
        <v/>
      </c>
      <c r="D87" s="53"/>
      <c r="E87" s="51"/>
      <c r="F87" s="99" t="str">
        <f t="shared" si="35"/>
        <v/>
      </c>
      <c r="G87" s="42"/>
      <c r="H87" s="164"/>
      <c r="I87" s="166"/>
      <c r="J87" s="25" t="str">
        <f t="shared" si="21"/>
        <v/>
      </c>
      <c r="K87" s="96"/>
      <c r="L87" s="97"/>
      <c r="M87" s="67"/>
      <c r="N87" s="10"/>
      <c r="O87" s="10"/>
      <c r="P87" s="11"/>
      <c r="Q87" s="11"/>
      <c r="R87" s="11"/>
      <c r="S87" s="64"/>
      <c r="T87" s="64"/>
      <c r="U87" s="64"/>
      <c r="V87" s="64"/>
      <c r="W87" s="64"/>
      <c r="X87" s="64"/>
      <c r="Y87" s="11"/>
      <c r="Z87" s="64"/>
      <c r="AA87" s="87"/>
      <c r="AB87" s="86"/>
      <c r="AC87" s="86"/>
      <c r="AD87" s="86"/>
      <c r="AE87" s="148"/>
      <c r="AF87" s="134"/>
      <c r="AG87" s="128"/>
      <c r="AH87" s="145"/>
    </row>
    <row r="88" spans="2:34" ht="12.75" customHeight="1" x14ac:dyDescent="0.2">
      <c r="B88" s="26" t="str">
        <f>IF(D88&lt;&gt;"",$AJ$1,"")</f>
        <v/>
      </c>
      <c r="D88" s="53"/>
      <c r="E88" s="51"/>
      <c r="F88" s="99"/>
      <c r="G88" s="57"/>
      <c r="H88" s="164"/>
      <c r="I88" s="166"/>
      <c r="J88" s="25" t="str">
        <f t="shared" si="21"/>
        <v/>
      </c>
      <c r="K88" s="96"/>
      <c r="L88" s="97"/>
      <c r="M88" s="85"/>
      <c r="N88" s="63"/>
      <c r="O88" s="63"/>
      <c r="P88" s="64"/>
      <c r="Q88" s="64"/>
      <c r="R88" s="64"/>
      <c r="S88" s="93"/>
      <c r="T88" s="93"/>
      <c r="U88" s="93"/>
      <c r="V88" s="93"/>
      <c r="W88" s="93"/>
      <c r="X88" s="93"/>
      <c r="Y88" s="64"/>
      <c r="Z88" s="11"/>
      <c r="AA88" s="95"/>
      <c r="AB88" s="94"/>
      <c r="AC88" s="94"/>
      <c r="AD88" s="94"/>
      <c r="AE88" s="149"/>
      <c r="AF88" s="135"/>
      <c r="AG88" s="136"/>
      <c r="AH88" s="152"/>
    </row>
    <row r="89" spans="2:34" ht="12.75" customHeight="1" thickBot="1" x14ac:dyDescent="0.25">
      <c r="B89" s="26" t="str">
        <f>IF(D89&lt;&gt;"",$AJ$1,"")</f>
        <v/>
      </c>
      <c r="D89" s="53"/>
      <c r="E89" s="51"/>
      <c r="F89" s="99" t="str">
        <f t="shared" ref="F89" si="36">IF(G89="","","-")</f>
        <v/>
      </c>
      <c r="G89" s="57"/>
      <c r="H89" s="164"/>
      <c r="I89" s="166"/>
      <c r="J89" s="111" t="str">
        <f t="shared" si="21"/>
        <v/>
      </c>
      <c r="K89" s="164"/>
      <c r="L89" s="165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47"/>
      <c r="AF89" s="150"/>
      <c r="AG89" s="137"/>
      <c r="AH89" s="151"/>
    </row>
    <row r="90" spans="2:34" ht="12.75" hidden="1" customHeight="1" thickBot="1" x14ac:dyDescent="0.25">
      <c r="B90" s="26">
        <f>IF(D90&lt;&gt;"",$AJ$1,"")</f>
        <v>1</v>
      </c>
      <c r="D90" s="191" t="s">
        <v>20</v>
      </c>
      <c r="E90" s="192"/>
      <c r="F90" s="192"/>
      <c r="G90" s="193"/>
      <c r="H90" s="193"/>
      <c r="I90" s="193"/>
      <c r="J90" s="193"/>
      <c r="K90" s="193"/>
      <c r="L90" s="194"/>
      <c r="M90" s="29">
        <f t="shared" ref="M90:V90" si="37">ROUNDUP(SUM(M24:M89),IF(M9&lt;&gt;"",M9,0))-SUM(M24:M89)</f>
        <v>0.55555555555554292</v>
      </c>
      <c r="N90" s="29">
        <f t="shared" si="37"/>
        <v>0</v>
      </c>
      <c r="O90" s="29">
        <f t="shared" si="37"/>
        <v>0</v>
      </c>
      <c r="P90" s="29">
        <f t="shared" si="37"/>
        <v>0.33333333333333215</v>
      </c>
      <c r="Q90" s="29">
        <f t="shared" si="37"/>
        <v>0.39000000000000057</v>
      </c>
      <c r="R90" s="29">
        <f t="shared" si="37"/>
        <v>0</v>
      </c>
      <c r="S90" s="29">
        <f t="shared" si="37"/>
        <v>0</v>
      </c>
      <c r="T90" s="29">
        <f t="shared" si="37"/>
        <v>0</v>
      </c>
      <c r="U90" s="29">
        <f t="shared" si="37"/>
        <v>0</v>
      </c>
      <c r="V90" s="29">
        <f t="shared" si="37"/>
        <v>0</v>
      </c>
      <c r="W90" s="29">
        <f>ROUNDUP(SUM(W24:W89),IF(W9&lt;&gt;"",W9,0))-SUM(W24:W89)</f>
        <v>0</v>
      </c>
      <c r="X90" s="29">
        <f t="shared" ref="X90" si="38">ROUNDUP(SUM(X24:X89),IF(X9&lt;&gt;"",X9,0))-SUM(X24:X89)</f>
        <v>0</v>
      </c>
      <c r="Y90" s="29">
        <f t="shared" ref="Y90" si="39">ROUNDUP(SUM(Y24:Y89),IF(Y9&lt;&gt;"",Y9,0))-SUM(Y24:Y89)</f>
        <v>0</v>
      </c>
      <c r="Z90" s="29">
        <f t="shared" ref="Z90" si="40">ROUNDUP(SUM(Z24:Z89),IF(Z9&lt;&gt;"",Z9,0))-SUM(Z24:Z89)</f>
        <v>0.46000000000000085</v>
      </c>
      <c r="AA90" s="29">
        <f t="shared" ref="AA90" si="41">ROUNDUP(SUM(AA24:AA89),IF(AA9&lt;&gt;"",AA9,0))-SUM(AA24:AA89)</f>
        <v>0.69999999999999929</v>
      </c>
      <c r="AB90" s="29">
        <f t="shared" ref="AB90" si="42">ROUNDUP(SUM(AB24:AB89),IF(AB9&lt;&gt;"",AB9,0))-SUM(AB24:AB89)</f>
        <v>0</v>
      </c>
      <c r="AC90" s="29">
        <f t="shared" ref="AC90" si="43">ROUNDUP(SUM(AC24:AC89),IF(AC9&lt;&gt;"",AC9,0))-SUM(AC24:AC89)</f>
        <v>0.19999999999999929</v>
      </c>
      <c r="AD90" s="29">
        <f t="shared" ref="AD90" si="44">ROUNDUP(SUM(AD24:AD89),IF(AD9&lt;&gt;"",AD9,0))-SUM(AD24:AD89)</f>
        <v>0</v>
      </c>
      <c r="AE90" s="143">
        <f t="shared" ref="AE90" si="45">ROUNDUP(SUM(AE24:AE89),IF(AE9&lt;&gt;"",AE9,0))-SUM(AE24:AE89)</f>
        <v>0</v>
      </c>
      <c r="AF90" s="125">
        <f t="shared" ref="AF90" si="46">ROUNDUP(SUM(AF24:AF89),IF(AF9&lt;&gt;"",AF9,0))-SUM(AF24:AF89)</f>
        <v>0</v>
      </c>
      <c r="AG90" s="125">
        <f t="shared" ref="AG90" si="47">ROUNDUP(SUM(AG24:AG89),IF(AG9&lt;&gt;"",AG9,0))-SUM(AG24:AG89)</f>
        <v>0</v>
      </c>
      <c r="AH90" s="153">
        <f>ROUNDUP(SUM(AH33:AH89),IF(AH9&lt;&gt;"",AH9,0))-SUM(AH33:AH89)</f>
        <v>0.16000000000008185</v>
      </c>
    </row>
    <row r="91" spans="2:34" ht="12.75" customHeight="1" thickBot="1" x14ac:dyDescent="0.25">
      <c r="B91" s="32"/>
      <c r="D91" s="183" t="s">
        <v>22</v>
      </c>
      <c r="E91" s="184"/>
      <c r="F91" s="184"/>
      <c r="G91" s="185"/>
      <c r="H91" s="185"/>
      <c r="I91" s="185"/>
      <c r="J91" s="185"/>
      <c r="K91" s="185"/>
      <c r="L91" s="186"/>
      <c r="M91" s="118">
        <f t="shared" ref="M91:V91" si="48">IF(M8="","",IF(M23="","",IF(SUM(M24:M89)&lt;&gt;0,SUM(M24:M89),"")))</f>
        <v>146.44444444444446</v>
      </c>
      <c r="N91" s="118">
        <f t="shared" si="48"/>
        <v>202</v>
      </c>
      <c r="O91" s="118">
        <f t="shared" si="48"/>
        <v>356</v>
      </c>
      <c r="P91" s="118">
        <f t="shared" si="48"/>
        <v>25.666666666666668</v>
      </c>
      <c r="Q91" s="118">
        <f t="shared" si="48"/>
        <v>61.61</v>
      </c>
      <c r="R91" s="70">
        <f t="shared" si="48"/>
        <v>1</v>
      </c>
      <c r="S91" s="118">
        <f t="shared" si="48"/>
        <v>265</v>
      </c>
      <c r="T91" s="118">
        <f t="shared" si="48"/>
        <v>117</v>
      </c>
      <c r="U91" s="118">
        <f t="shared" si="48"/>
        <v>153</v>
      </c>
      <c r="V91" s="118">
        <f t="shared" si="48"/>
        <v>158</v>
      </c>
      <c r="W91" s="118">
        <f>IF(W8="","",IF(W23="","",IF(SUM(W24:W89)&lt;&gt;0,SUM(W24:W89),"")))</f>
        <v>106</v>
      </c>
      <c r="X91" s="118">
        <f t="shared" ref="X91:AE91" si="49">IF(X8="","",IF(X23="","",IF(SUM(X24:X89)&lt;&gt;0,SUM(X24:X89),"")))</f>
        <v>20</v>
      </c>
      <c r="Y91" s="70">
        <f t="shared" si="49"/>
        <v>1</v>
      </c>
      <c r="Z91" s="118">
        <f t="shared" si="49"/>
        <v>27.54</v>
      </c>
      <c r="AA91" s="118">
        <f t="shared" si="49"/>
        <v>24.3</v>
      </c>
      <c r="AB91" s="70">
        <f t="shared" si="49"/>
        <v>1</v>
      </c>
      <c r="AC91" s="118">
        <f t="shared" si="49"/>
        <v>29.8</v>
      </c>
      <c r="AD91" s="70">
        <f t="shared" si="49"/>
        <v>1</v>
      </c>
      <c r="AE91" s="158" t="str">
        <f t="shared" si="49"/>
        <v/>
      </c>
      <c r="AF91" s="132">
        <v>2</v>
      </c>
      <c r="AG91" s="70">
        <v>1</v>
      </c>
      <c r="AH91" s="154" t="str">
        <f t="shared" ref="AH91" si="50">IF(AH8="","",IF(AH23="","",IF(SUM(AH33:AH89)&lt;&gt;0,SUM(AH33:AH89),"")))</f>
        <v/>
      </c>
    </row>
    <row r="92" spans="2:34" ht="12.75" customHeight="1" thickBot="1" x14ac:dyDescent="0.25">
      <c r="B92" s="18" t="s">
        <v>10</v>
      </c>
      <c r="D92" s="187" t="s">
        <v>2</v>
      </c>
      <c r="E92" s="188"/>
      <c r="F92" s="188"/>
      <c r="G92" s="189"/>
      <c r="H92" s="189"/>
      <c r="I92" s="189"/>
      <c r="J92" s="189"/>
      <c r="K92" s="189"/>
      <c r="L92" s="190"/>
      <c r="M92" s="31">
        <f t="shared" ref="M92:V92" si="51">IF(M8="","",IF(M23="",IF(SUM(COUNTIF(M24:M89,"LS")+COUNTIF(M24:M89,"LUMP"))&gt;0,"LS",""),SUM(M90:M91)))</f>
        <v>147</v>
      </c>
      <c r="N92" s="31">
        <f t="shared" si="51"/>
        <v>202</v>
      </c>
      <c r="O92" s="31">
        <f t="shared" si="51"/>
        <v>356</v>
      </c>
      <c r="P92" s="31">
        <f t="shared" si="51"/>
        <v>26</v>
      </c>
      <c r="Q92" s="31">
        <f t="shared" si="51"/>
        <v>62</v>
      </c>
      <c r="R92" s="31">
        <f t="shared" si="51"/>
        <v>1</v>
      </c>
      <c r="S92" s="31">
        <f t="shared" si="51"/>
        <v>265</v>
      </c>
      <c r="T92" s="31">
        <f t="shared" si="51"/>
        <v>117</v>
      </c>
      <c r="U92" s="31">
        <f t="shared" si="51"/>
        <v>153</v>
      </c>
      <c r="V92" s="31">
        <f t="shared" si="51"/>
        <v>158</v>
      </c>
      <c r="W92" s="31">
        <f>IF(W8="","",IF(W23="",IF(SUM(COUNTIF(W24:W89,"LS")+COUNTIF(W24:W89,"LUMP"))&gt;0,"LS",""),SUM(W90:W91)))</f>
        <v>106</v>
      </c>
      <c r="X92" s="31">
        <f t="shared" ref="X92:AE92" si="52">IF(X8="","",IF(X23="",IF(SUM(COUNTIF(X24:X89,"LS")+COUNTIF(X24:X89,"LUMP"))&gt;0,"LS",""),SUM(X90:X91)))</f>
        <v>20</v>
      </c>
      <c r="Y92" s="31">
        <f t="shared" si="52"/>
        <v>1</v>
      </c>
      <c r="Z92" s="31">
        <f t="shared" si="52"/>
        <v>28</v>
      </c>
      <c r="AA92" s="31">
        <f t="shared" si="52"/>
        <v>25</v>
      </c>
      <c r="AB92" s="31">
        <f t="shared" si="52"/>
        <v>1</v>
      </c>
      <c r="AC92" s="31">
        <f t="shared" si="52"/>
        <v>30</v>
      </c>
      <c r="AD92" s="31">
        <f t="shared" si="52"/>
        <v>1</v>
      </c>
      <c r="AE92" s="144" t="str">
        <f t="shared" si="52"/>
        <v/>
      </c>
      <c r="AF92" s="155" t="str">
        <f t="shared" ref="AF92:AH92" si="53">IF(AF8="","",IF(AF23="",IF(SUM(COUNTIF(AF33:AF89,"LS")+COUNTIF(AF33:AF89,"LUMP"))&gt;0,"LS",""),SUM(AF90:AF91)))</f>
        <v/>
      </c>
      <c r="AG92" s="126" t="str">
        <f t="shared" si="53"/>
        <v/>
      </c>
      <c r="AH92" s="156" t="str">
        <f t="shared" si="53"/>
        <v/>
      </c>
    </row>
    <row r="93" spans="2:34" ht="12.75" customHeight="1" thickBot="1" x14ac:dyDescent="0.25"/>
    <row r="94" spans="2:34" ht="12.75" customHeight="1" thickBot="1" x14ac:dyDescent="0.25">
      <c r="B94" s="21" t="s">
        <v>8</v>
      </c>
      <c r="D94" s="199">
        <f>D7+1</f>
        <v>2</v>
      </c>
      <c r="E94" s="199"/>
      <c r="F94" s="199"/>
      <c r="G94" s="199"/>
      <c r="H94" s="199"/>
      <c r="I94" s="199"/>
      <c r="J94" s="199"/>
      <c r="K94" s="199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199"/>
      <c r="AB94" s="199"/>
      <c r="AC94" s="199"/>
      <c r="AD94" s="199"/>
      <c r="AE94" s="199"/>
      <c r="AF94" s="199"/>
      <c r="AG94" s="199"/>
      <c r="AH94" s="199"/>
    </row>
    <row r="95" spans="2:34" ht="12.75" customHeight="1" thickBot="1" x14ac:dyDescent="0.25">
      <c r="B95" s="15" t="str">
        <f>IF(D94&lt;10,LEFT(B8,5)&amp;D94,IF(D94&gt;99,LEFT(B8,3)&amp;D94,LEFT(B8,4)&amp;D94))</f>
        <v>P.432</v>
      </c>
      <c r="D95" s="198" t="s">
        <v>6</v>
      </c>
      <c r="E95" s="198"/>
      <c r="F95" s="198"/>
      <c r="G95" s="198"/>
      <c r="H95" s="198"/>
      <c r="I95" s="198"/>
      <c r="J95" s="198"/>
      <c r="K95" s="198"/>
      <c r="L95" s="198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</row>
    <row r="96" spans="2:34" ht="12.75" customHeight="1" x14ac:dyDescent="0.2">
      <c r="B96" s="30"/>
      <c r="D96" s="198" t="s">
        <v>21</v>
      </c>
      <c r="E96" s="198"/>
      <c r="F96" s="198"/>
      <c r="G96" s="198"/>
      <c r="H96" s="198"/>
      <c r="I96" s="198"/>
      <c r="J96" s="198"/>
      <c r="K96" s="198"/>
      <c r="L96" s="198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</row>
    <row r="97" spans="2:34" ht="12.75" customHeight="1" thickBot="1" x14ac:dyDescent="0.25">
      <c r="D97" s="198" t="s">
        <v>7</v>
      </c>
      <c r="E97" s="198"/>
      <c r="F97" s="198"/>
      <c r="G97" s="198"/>
      <c r="H97" s="198"/>
      <c r="I97" s="198"/>
      <c r="J97" s="198"/>
      <c r="K97" s="198"/>
      <c r="L97" s="198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</row>
    <row r="98" spans="2:34" ht="12.75" customHeight="1" x14ac:dyDescent="0.2">
      <c r="B98" s="219" t="s">
        <v>9</v>
      </c>
      <c r="D98" s="201" t="s">
        <v>18</v>
      </c>
      <c r="E98" s="203" t="s">
        <v>0</v>
      </c>
      <c r="F98" s="204"/>
      <c r="G98" s="205"/>
      <c r="H98" s="209" t="s">
        <v>1</v>
      </c>
      <c r="I98" s="210"/>
      <c r="J98" s="210"/>
      <c r="K98" s="210"/>
      <c r="L98" s="211"/>
      <c r="M98" s="34" t="str">
        <f>IF(OR(TRIM(M95)=0,TRIM(M95)=""),"",IF(IFERROR(TRIM(INDEX(QryItemNamed,MATCH(TRIM(M95),ITEM,0),2)),"")="Y","SPECIAL",LEFT(IFERROR(TRIM(INDEX(ITEM,MATCH(TRIM(M95),ITEM,0))),""),3)))</f>
        <v/>
      </c>
      <c r="N98" s="34" t="str">
        <f>IF(OR(TRIM(N95)=0,TRIM(N95)=""),"",IF(IFERROR(TRIM(INDEX(QryItemNamed,MATCH(TRIM(N95),ITEM,0),2)),"")="Y","SPECIAL",LEFT(IFERROR(TRIM(INDEX(ITEM,MATCH(TRIM(N95),ITEM,0))),""),3)))</f>
        <v/>
      </c>
      <c r="O98" s="34" t="str">
        <f>IF(OR(TRIM(O95)=0,TRIM(O95)=""),"",IF(IFERROR(TRIM(INDEX(QryItemNamed,MATCH(TRIM(O95),ITEM,0),2)),"")="Y","SPECIAL",LEFT(IFERROR(TRIM(INDEX(ITEM,MATCH(TRIM(O95),ITEM,0))),""),3)))</f>
        <v/>
      </c>
      <c r="P98" s="35" t="str">
        <f t="shared" ref="P98" si="54">IF(OR(TRIM(P95)=0,TRIM(P95)=""),"",IF(IFERROR(TRIM(INDEX(QryItemNamed,MATCH(TRIM(P95),ITEM,0),2)),"")="Y","SPECIAL",LEFT(IFERROR(TRIM(INDEX(ITEM,MATCH(TRIM(P95),ITEM,0))),""),3)))</f>
        <v/>
      </c>
      <c r="Q98" s="35" t="str">
        <f t="shared" ref="Q98:AH98" si="55">IF(OR(TRIM(Q95)=0,TRIM(Q95)=""),"",IF(IFERROR(TRIM(INDEX(QryItemNamed,MATCH(TRIM(Q95),ITEM,0),2)),"")="Y","SPECIAL",LEFT(IFERROR(TRIM(INDEX(ITEM,MATCH(TRIM(Q95),ITEM,0))),""),3)))</f>
        <v/>
      </c>
      <c r="R98" s="35" t="str">
        <f t="shared" si="55"/>
        <v/>
      </c>
      <c r="S98" s="35" t="str">
        <f t="shared" si="55"/>
        <v/>
      </c>
      <c r="T98" s="35" t="str">
        <f t="shared" si="55"/>
        <v/>
      </c>
      <c r="U98" s="35" t="str">
        <f t="shared" ref="U98:X98" si="56">IF(OR(TRIM(U95)=0,TRIM(U95)=""),"",IF(IFERROR(TRIM(INDEX(QryItemNamed,MATCH(TRIM(U95),ITEM,0),2)),"")="Y","SPECIAL",LEFT(IFERROR(TRIM(INDEX(ITEM,MATCH(TRIM(U95),ITEM,0))),""),3)))</f>
        <v/>
      </c>
      <c r="V98" s="35" t="str">
        <f t="shared" si="56"/>
        <v/>
      </c>
      <c r="W98" s="35" t="str">
        <f t="shared" si="56"/>
        <v/>
      </c>
      <c r="X98" s="35" t="str">
        <f t="shared" si="56"/>
        <v/>
      </c>
      <c r="Y98" s="35" t="str">
        <f t="shared" si="55"/>
        <v/>
      </c>
      <c r="Z98" s="35"/>
      <c r="AA98" s="35" t="str">
        <f t="shared" ref="AA98:AC98" si="57">IF(OR(TRIM(AA95)=0,TRIM(AA95)=""),"",IF(IFERROR(TRIM(INDEX(QryItemNamed,MATCH(TRIM(AA95),ITEM,0),2)),"")="Y","SPECIAL",LEFT(IFERROR(TRIM(INDEX(ITEM,MATCH(TRIM(AA95),ITEM,0))),""),3)))</f>
        <v/>
      </c>
      <c r="AB98" s="35" t="str">
        <f t="shared" si="57"/>
        <v/>
      </c>
      <c r="AC98" s="35" t="str">
        <f t="shared" si="57"/>
        <v/>
      </c>
      <c r="AD98" s="35"/>
      <c r="AE98" s="35" t="str">
        <f t="shared" ref="AE98" si="58">IF(OR(TRIM(AE95)=0,TRIM(AE95)=""),"",IF(IFERROR(TRIM(INDEX(QryItemNamed,MATCH(TRIM(AE95),ITEM,0),2)),"")="Y","SPECIAL",LEFT(IFERROR(TRIM(INDEX(ITEM,MATCH(TRIM(AE95),ITEM,0))),""),3)))</f>
        <v/>
      </c>
      <c r="AF98" s="35" t="str">
        <f t="shared" ref="AF98:AG98" si="59">IF(OR(TRIM(AF95)=0,TRIM(AF95)=""),"",IF(IFERROR(TRIM(INDEX(QryItemNamed,MATCH(TRIM(AF95),ITEM,0),2)),"")="Y","SPECIAL",LEFT(IFERROR(TRIM(INDEX(ITEM,MATCH(TRIM(AF95),ITEM,0))),""),3)))</f>
        <v/>
      </c>
      <c r="AG98" s="35" t="str">
        <f t="shared" si="59"/>
        <v/>
      </c>
      <c r="AH98" s="35" t="str">
        <f t="shared" si="55"/>
        <v/>
      </c>
    </row>
    <row r="99" spans="2:34" ht="12.75" customHeight="1" x14ac:dyDescent="0.2">
      <c r="B99" s="220"/>
      <c r="D99" s="202"/>
      <c r="E99" s="206"/>
      <c r="F99" s="207"/>
      <c r="G99" s="208"/>
      <c r="H99" s="212"/>
      <c r="I99" s="213"/>
      <c r="J99" s="213"/>
      <c r="K99" s="213"/>
      <c r="L99" s="214"/>
      <c r="M99" s="200" t="str">
        <f>IF(OR(TRIM(M95)=0,TRIM(M95)=""),IF(M97="","",M97),IF(IFERROR(TRIM(INDEX(QryItemNamed,MATCH(TRIM(M95),ITEM,0),2)),"")="Y",TRIM(RIGHT(IFERROR(TRIM(INDEX(QryItemNamed,MATCH(TRIM(M95),ITEM,0),4)),"123456789012"),LEN(IFERROR(TRIM(INDEX(QryItemNamed,MATCH(TRIM(M95),ITEM,0),4)),"123456789012"))-9))&amp;M97,IFERROR(TRIM(INDEX(QryItemNamed,MATCH(TRIM(M95),ITEM,0),4))&amp;M97,"ITEM CODE DOES NOT EXIST IN ITEM MASTER")))</f>
        <v/>
      </c>
      <c r="N99" s="200" t="str">
        <f>IF(OR(TRIM(N95)=0,TRIM(N95)=""),IF(N97="","",N97),IF(IFERROR(TRIM(INDEX(QryItemNamed,MATCH(TRIM(N95),ITEM,0),2)),"")="Y",TRIM(RIGHT(IFERROR(TRIM(INDEX(QryItemNamed,MATCH(TRIM(N95),ITEM,0),4)),"123456789012"),LEN(IFERROR(TRIM(INDEX(QryItemNamed,MATCH(TRIM(N95),ITEM,0),4)),"123456789012"))-9))&amp;N97,IFERROR(TRIM(INDEX(QryItemNamed,MATCH(TRIM(N95),ITEM,0),4))&amp;N97,"ITEM CODE DOES NOT EXIST IN ITEM MASTER")))</f>
        <v/>
      </c>
      <c r="O99" s="200" t="str">
        <f>IF(OR(TRIM(O95)=0,TRIM(O95)=""),IF(O97="","",O97),IF(IFERROR(TRIM(INDEX(QryItemNamed,MATCH(TRIM(O95),ITEM,0),2)),"")="Y",TRIM(RIGHT(IFERROR(TRIM(INDEX(QryItemNamed,MATCH(TRIM(O95),ITEM,0),4)),"123456789012"),LEN(IFERROR(TRIM(INDEX(QryItemNamed,MATCH(TRIM(O95),ITEM,0),4)),"123456789012"))-9))&amp;O97,IFERROR(TRIM(INDEX(QryItemNamed,MATCH(TRIM(O95),ITEM,0),4))&amp;O97,"ITEM CODE DOES NOT EXIST IN ITEM MASTER")))</f>
        <v/>
      </c>
      <c r="P99" s="163" t="str">
        <f t="shared" ref="P99" si="60">IF(OR(TRIM(P95)=0,TRIM(P95)=""),IF(P97="","",P97),IF(IFERROR(TRIM(INDEX(QryItemNamed,MATCH(TRIM(P95),ITEM,0),2)),"")="Y",TRIM(RIGHT(IFERROR(TRIM(INDEX(QryItemNamed,MATCH(TRIM(P95),ITEM,0),4)),"123456789012"),LEN(IFERROR(TRIM(INDEX(QryItemNamed,MATCH(TRIM(P95),ITEM,0),4)),"123456789012"))-9))&amp;P97,IFERROR(TRIM(INDEX(QryItemNamed,MATCH(TRIM(P95),ITEM,0),4))&amp;P97,"ITEM CODE DOES NOT EXIST IN ITEM MASTER")))</f>
        <v/>
      </c>
      <c r="Q99" s="163" t="str">
        <f t="shared" ref="Q99:AH99" si="61">IF(OR(TRIM(Q95)=0,TRIM(Q95)=""),IF(Q97="","",Q97),IF(IFERROR(TRIM(INDEX(QryItemNamed,MATCH(TRIM(Q95),ITEM,0),2)),"")="Y",TRIM(RIGHT(IFERROR(TRIM(INDEX(QryItemNamed,MATCH(TRIM(Q95),ITEM,0),4)),"123456789012"),LEN(IFERROR(TRIM(INDEX(QryItemNamed,MATCH(TRIM(Q95),ITEM,0),4)),"123456789012"))-9))&amp;Q97,IFERROR(TRIM(INDEX(QryItemNamed,MATCH(TRIM(Q95),ITEM,0),4))&amp;Q97,"ITEM CODE DOES NOT EXIST IN ITEM MASTER")))</f>
        <v/>
      </c>
      <c r="R99" s="163" t="str">
        <f t="shared" si="61"/>
        <v/>
      </c>
      <c r="S99" s="163" t="str">
        <f t="shared" si="61"/>
        <v/>
      </c>
      <c r="T99" s="163" t="str">
        <f t="shared" si="61"/>
        <v/>
      </c>
      <c r="U99" s="163" t="str">
        <f t="shared" ref="U99:X99" si="62">IF(OR(TRIM(U95)=0,TRIM(U95)=""),IF(U97="","",U97),IF(IFERROR(TRIM(INDEX(QryItemNamed,MATCH(TRIM(U95),ITEM,0),2)),"")="Y",TRIM(RIGHT(IFERROR(TRIM(INDEX(QryItemNamed,MATCH(TRIM(U95),ITEM,0),4)),"123456789012"),LEN(IFERROR(TRIM(INDEX(QryItemNamed,MATCH(TRIM(U95),ITEM,0),4)),"123456789012"))-9))&amp;U97,IFERROR(TRIM(INDEX(QryItemNamed,MATCH(TRIM(U95),ITEM,0),4))&amp;U97,"ITEM CODE DOES NOT EXIST IN ITEM MASTER")))</f>
        <v/>
      </c>
      <c r="V99" s="163" t="str">
        <f t="shared" si="62"/>
        <v/>
      </c>
      <c r="W99" s="163" t="str">
        <f t="shared" si="62"/>
        <v/>
      </c>
      <c r="X99" s="163" t="str">
        <f t="shared" si="62"/>
        <v/>
      </c>
      <c r="Y99" s="163" t="str">
        <f t="shared" si="61"/>
        <v/>
      </c>
      <c r="Z99" s="102"/>
      <c r="AA99" s="168" t="str">
        <f t="shared" ref="AA99:AC99" si="63">IF(OR(TRIM(AA95)=0,TRIM(AA95)=""),IF(AA97="","",AA97),IF(IFERROR(TRIM(INDEX(QryItemNamed,MATCH(TRIM(AA95),ITEM,0),2)),"")="Y",TRIM(RIGHT(IFERROR(TRIM(INDEX(QryItemNamed,MATCH(TRIM(AA95),ITEM,0),4)),"123456789012"),LEN(IFERROR(TRIM(INDEX(QryItemNamed,MATCH(TRIM(AA95),ITEM,0),4)),"123456789012"))-9))&amp;AA97,IFERROR(TRIM(INDEX(QryItemNamed,MATCH(TRIM(AA95),ITEM,0),4))&amp;AA97,"ITEM CODE DOES NOT EXIST IN ITEM MASTER")))</f>
        <v/>
      </c>
      <c r="AB99" s="168" t="str">
        <f t="shared" si="63"/>
        <v/>
      </c>
      <c r="AC99" s="168" t="str">
        <f t="shared" si="63"/>
        <v/>
      </c>
      <c r="AD99" s="105"/>
      <c r="AE99" s="163" t="str">
        <f t="shared" ref="AE99" si="64">IF(OR(TRIM(AE95)=0,TRIM(AE95)=""),IF(AE97="","",AE97),IF(IFERROR(TRIM(INDEX(QryItemNamed,MATCH(TRIM(AE95),ITEM,0),2)),"")="Y",TRIM(RIGHT(IFERROR(TRIM(INDEX(QryItemNamed,MATCH(TRIM(AE95),ITEM,0),4)),"123456789012"),LEN(IFERROR(TRIM(INDEX(QryItemNamed,MATCH(TRIM(AE95),ITEM,0),4)),"123456789012"))-9))&amp;AE97,IFERROR(TRIM(INDEX(QryItemNamed,MATCH(TRIM(AE95),ITEM,0),4))&amp;AE97,"ITEM CODE DOES NOT EXIST IN ITEM MASTER")))</f>
        <v/>
      </c>
      <c r="AF99" s="163" t="str">
        <f t="shared" ref="AF99:AG99" si="65">IF(OR(TRIM(AF95)=0,TRIM(AF95)=""),IF(AF97="","",AF97),IF(IFERROR(TRIM(INDEX(QryItemNamed,MATCH(TRIM(AF95),ITEM,0),2)),"")="Y",TRIM(RIGHT(IFERROR(TRIM(INDEX(QryItemNamed,MATCH(TRIM(AF95),ITEM,0),4)),"123456789012"),LEN(IFERROR(TRIM(INDEX(QryItemNamed,MATCH(TRIM(AF95),ITEM,0),4)),"123456789012"))-9))&amp;AF97,IFERROR(TRIM(INDEX(QryItemNamed,MATCH(TRIM(AF95),ITEM,0),4))&amp;AF97,"ITEM CODE DOES NOT EXIST IN ITEM MASTER")))</f>
        <v/>
      </c>
      <c r="AG99" s="163" t="str">
        <f t="shared" si="65"/>
        <v/>
      </c>
      <c r="AH99" s="163" t="str">
        <f t="shared" si="61"/>
        <v/>
      </c>
    </row>
    <row r="100" spans="2:34" ht="12.75" customHeight="1" x14ac:dyDescent="0.2">
      <c r="B100" s="220"/>
      <c r="D100" s="202"/>
      <c r="E100" s="206"/>
      <c r="F100" s="207"/>
      <c r="G100" s="208"/>
      <c r="H100" s="212"/>
      <c r="I100" s="213"/>
      <c r="J100" s="213"/>
      <c r="K100" s="213"/>
      <c r="L100" s="214"/>
      <c r="M100" s="200"/>
      <c r="N100" s="200"/>
      <c r="O100" s="200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03"/>
      <c r="AA100" s="169"/>
      <c r="AB100" s="169"/>
      <c r="AC100" s="169"/>
      <c r="AD100" s="106"/>
      <c r="AE100" s="163"/>
      <c r="AF100" s="163"/>
      <c r="AG100" s="163"/>
      <c r="AH100" s="163"/>
    </row>
    <row r="101" spans="2:34" ht="12.75" customHeight="1" x14ac:dyDescent="0.2">
      <c r="B101" s="220"/>
      <c r="D101" s="202"/>
      <c r="E101" s="206"/>
      <c r="F101" s="207"/>
      <c r="G101" s="208"/>
      <c r="H101" s="212"/>
      <c r="I101" s="213"/>
      <c r="J101" s="213"/>
      <c r="K101" s="213"/>
      <c r="L101" s="214"/>
      <c r="M101" s="200"/>
      <c r="N101" s="200"/>
      <c r="O101" s="200"/>
      <c r="P101" s="163"/>
      <c r="Q101" s="163"/>
      <c r="R101" s="163"/>
      <c r="S101" s="163"/>
      <c r="T101" s="163"/>
      <c r="U101" s="163"/>
      <c r="V101" s="163"/>
      <c r="W101" s="163"/>
      <c r="X101" s="163"/>
      <c r="Y101" s="163"/>
      <c r="Z101" s="103"/>
      <c r="AA101" s="169"/>
      <c r="AB101" s="169"/>
      <c r="AC101" s="169"/>
      <c r="AD101" s="106"/>
      <c r="AE101" s="163"/>
      <c r="AF101" s="163"/>
      <c r="AG101" s="163"/>
      <c r="AH101" s="163"/>
    </row>
    <row r="102" spans="2:34" ht="12.75" customHeight="1" x14ac:dyDescent="0.2">
      <c r="B102" s="220"/>
      <c r="D102" s="202"/>
      <c r="E102" s="206"/>
      <c r="F102" s="207"/>
      <c r="G102" s="208"/>
      <c r="H102" s="212"/>
      <c r="I102" s="213"/>
      <c r="J102" s="213"/>
      <c r="K102" s="213"/>
      <c r="L102" s="214"/>
      <c r="M102" s="200"/>
      <c r="N102" s="200"/>
      <c r="O102" s="200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03"/>
      <c r="AA102" s="169"/>
      <c r="AB102" s="169"/>
      <c r="AC102" s="169"/>
      <c r="AD102" s="106"/>
      <c r="AE102" s="163"/>
      <c r="AF102" s="163"/>
      <c r="AG102" s="163"/>
      <c r="AH102" s="163"/>
    </row>
    <row r="103" spans="2:34" ht="12.75" customHeight="1" x14ac:dyDescent="0.2">
      <c r="B103" s="220"/>
      <c r="D103" s="202"/>
      <c r="E103" s="206"/>
      <c r="F103" s="207"/>
      <c r="G103" s="208"/>
      <c r="H103" s="212"/>
      <c r="I103" s="213"/>
      <c r="J103" s="213"/>
      <c r="K103" s="213"/>
      <c r="L103" s="214"/>
      <c r="M103" s="200"/>
      <c r="N103" s="200"/>
      <c r="O103" s="200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03"/>
      <c r="AA103" s="169"/>
      <c r="AB103" s="169"/>
      <c r="AC103" s="169"/>
      <c r="AD103" s="106"/>
      <c r="AE103" s="163"/>
      <c r="AF103" s="163"/>
      <c r="AG103" s="163"/>
      <c r="AH103" s="163"/>
    </row>
    <row r="104" spans="2:34" ht="12.75" customHeight="1" x14ac:dyDescent="0.2">
      <c r="B104" s="220"/>
      <c r="D104" s="202"/>
      <c r="E104" s="206"/>
      <c r="F104" s="207"/>
      <c r="G104" s="208"/>
      <c r="H104" s="212"/>
      <c r="I104" s="213"/>
      <c r="J104" s="213"/>
      <c r="K104" s="213"/>
      <c r="L104" s="214"/>
      <c r="M104" s="200"/>
      <c r="N104" s="200"/>
      <c r="O104" s="200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03"/>
      <c r="AA104" s="169"/>
      <c r="AB104" s="169"/>
      <c r="AC104" s="169"/>
      <c r="AD104" s="106"/>
      <c r="AE104" s="163"/>
      <c r="AF104" s="163"/>
      <c r="AG104" s="163"/>
      <c r="AH104" s="163"/>
    </row>
    <row r="105" spans="2:34" ht="12.75" customHeight="1" x14ac:dyDescent="0.2">
      <c r="B105" s="220"/>
      <c r="D105" s="202"/>
      <c r="E105" s="206"/>
      <c r="F105" s="207"/>
      <c r="G105" s="208"/>
      <c r="H105" s="212"/>
      <c r="I105" s="213"/>
      <c r="J105" s="213"/>
      <c r="K105" s="213"/>
      <c r="L105" s="214"/>
      <c r="M105" s="200"/>
      <c r="N105" s="200"/>
      <c r="O105" s="200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03"/>
      <c r="AA105" s="169"/>
      <c r="AB105" s="169"/>
      <c r="AC105" s="169"/>
      <c r="AD105" s="106"/>
      <c r="AE105" s="163"/>
      <c r="AF105" s="163"/>
      <c r="AG105" s="163"/>
      <c r="AH105" s="163"/>
    </row>
    <row r="106" spans="2:34" ht="12.75" customHeight="1" x14ac:dyDescent="0.2">
      <c r="B106" s="220"/>
      <c r="D106" s="202"/>
      <c r="E106" s="206"/>
      <c r="F106" s="207"/>
      <c r="G106" s="208"/>
      <c r="H106" s="212"/>
      <c r="I106" s="213"/>
      <c r="J106" s="213"/>
      <c r="K106" s="213"/>
      <c r="L106" s="214"/>
      <c r="M106" s="200"/>
      <c r="N106" s="200"/>
      <c r="O106" s="200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03"/>
      <c r="AA106" s="169"/>
      <c r="AB106" s="169"/>
      <c r="AC106" s="169"/>
      <c r="AD106" s="106"/>
      <c r="AE106" s="163"/>
      <c r="AF106" s="163"/>
      <c r="AG106" s="163"/>
      <c r="AH106" s="163"/>
    </row>
    <row r="107" spans="2:34" ht="12.75" customHeight="1" x14ac:dyDescent="0.2">
      <c r="B107" s="220"/>
      <c r="D107" s="202"/>
      <c r="E107" s="206"/>
      <c r="F107" s="207"/>
      <c r="G107" s="208"/>
      <c r="H107" s="212"/>
      <c r="I107" s="213"/>
      <c r="J107" s="213"/>
      <c r="K107" s="213"/>
      <c r="L107" s="214"/>
      <c r="M107" s="200"/>
      <c r="N107" s="200"/>
      <c r="O107" s="200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03"/>
      <c r="AA107" s="169"/>
      <c r="AB107" s="169"/>
      <c r="AC107" s="169"/>
      <c r="AD107" s="106"/>
      <c r="AE107" s="163"/>
      <c r="AF107" s="163"/>
      <c r="AG107" s="163"/>
      <c r="AH107" s="163"/>
    </row>
    <row r="108" spans="2:34" ht="12.75" customHeight="1" x14ac:dyDescent="0.2">
      <c r="B108" s="220"/>
      <c r="D108" s="202"/>
      <c r="E108" s="206"/>
      <c r="F108" s="207"/>
      <c r="G108" s="208"/>
      <c r="H108" s="212"/>
      <c r="I108" s="213"/>
      <c r="J108" s="213"/>
      <c r="K108" s="213"/>
      <c r="L108" s="214"/>
      <c r="M108" s="200"/>
      <c r="N108" s="200"/>
      <c r="O108" s="200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03"/>
      <c r="AA108" s="169"/>
      <c r="AB108" s="169"/>
      <c r="AC108" s="169"/>
      <c r="AD108" s="106"/>
      <c r="AE108" s="163"/>
      <c r="AF108" s="163"/>
      <c r="AG108" s="163"/>
      <c r="AH108" s="163"/>
    </row>
    <row r="109" spans="2:34" ht="12.75" customHeight="1" x14ac:dyDescent="0.2">
      <c r="B109" s="220"/>
      <c r="D109" s="202"/>
      <c r="E109" s="206"/>
      <c r="F109" s="207"/>
      <c r="G109" s="208"/>
      <c r="H109" s="212"/>
      <c r="I109" s="213"/>
      <c r="J109" s="213"/>
      <c r="K109" s="213"/>
      <c r="L109" s="214"/>
      <c r="M109" s="200"/>
      <c r="N109" s="200"/>
      <c r="O109" s="200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03"/>
      <c r="AA109" s="169"/>
      <c r="AB109" s="169"/>
      <c r="AC109" s="169"/>
      <c r="AD109" s="106"/>
      <c r="AE109" s="163"/>
      <c r="AF109" s="163"/>
      <c r="AG109" s="163"/>
      <c r="AH109" s="163"/>
    </row>
    <row r="110" spans="2:34" ht="12.75" customHeight="1" x14ac:dyDescent="0.2">
      <c r="B110" s="220"/>
      <c r="D110" s="202"/>
      <c r="E110" s="206"/>
      <c r="F110" s="207"/>
      <c r="G110" s="208"/>
      <c r="H110" s="212"/>
      <c r="I110" s="213"/>
      <c r="J110" s="213"/>
      <c r="K110" s="213"/>
      <c r="L110" s="214"/>
      <c r="M110" s="200"/>
      <c r="N110" s="200"/>
      <c r="O110" s="200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04"/>
      <c r="AA110" s="170"/>
      <c r="AB110" s="170"/>
      <c r="AC110" s="170"/>
      <c r="AD110" s="107"/>
      <c r="AE110" s="163"/>
      <c r="AF110" s="163"/>
      <c r="AG110" s="163"/>
      <c r="AH110" s="163"/>
    </row>
    <row r="111" spans="2:34" ht="12.75" customHeight="1" thickBot="1" x14ac:dyDescent="0.25">
      <c r="B111" s="221"/>
      <c r="D111" s="202"/>
      <c r="E111" s="206"/>
      <c r="F111" s="207"/>
      <c r="G111" s="208"/>
      <c r="H111" s="212"/>
      <c r="I111" s="213"/>
      <c r="J111" s="213"/>
      <c r="K111" s="213"/>
      <c r="L111" s="214"/>
      <c r="M111" s="6" t="str">
        <f>IF(OR(TRIM(M95)=0,TRIM(M95)=""),"",IF(IFERROR(TRIM(INDEX(QryItemNamed,MATCH(TRIM(M95),ITEM,0),3)),"")="LS","",IFERROR(TRIM(INDEX(QryItemNamed,MATCH(TRIM(M95),ITEM,0),3)),"")))</f>
        <v/>
      </c>
      <c r="N111" s="6" t="str">
        <f>IF(OR(TRIM(N95)=0,TRIM(N95)=""),"",IF(IFERROR(TRIM(INDEX(QryItemNamed,MATCH(TRIM(N95),ITEM,0),3)),"")="LS","",IFERROR(TRIM(INDEX(QryItemNamed,MATCH(TRIM(N95),ITEM,0),3)),"")))</f>
        <v/>
      </c>
      <c r="O111" s="6" t="str">
        <f>IF(OR(TRIM(O95)=0,TRIM(O95)=""),"",IF(IFERROR(TRIM(INDEX(QryItemNamed,MATCH(TRIM(O95),ITEM,0),3)),"")="LS","",IFERROR(TRIM(INDEX(QryItemNamed,MATCH(TRIM(O95),ITEM,0),3)),"")))</f>
        <v/>
      </c>
      <c r="P111" s="7" t="str">
        <f t="shared" ref="P111" si="66">IF(OR(TRIM(P95)=0,TRIM(P95)=""),"",IF(IFERROR(TRIM(INDEX(QryItemNamed,MATCH(TRIM(P95),ITEM,0),3)),"")="LS","",IFERROR(TRIM(INDEX(QryItemNamed,MATCH(TRIM(P95),ITEM,0),3)),"")))</f>
        <v/>
      </c>
      <c r="Q111" s="7" t="str">
        <f t="shared" ref="Q111:AH111" si="67">IF(OR(TRIM(Q95)=0,TRIM(Q95)=""),"",IF(IFERROR(TRIM(INDEX(QryItemNamed,MATCH(TRIM(Q95),ITEM,0),3)),"")="LS","",IFERROR(TRIM(INDEX(QryItemNamed,MATCH(TRIM(Q95),ITEM,0),3)),"")))</f>
        <v/>
      </c>
      <c r="R111" s="7" t="str">
        <f t="shared" si="67"/>
        <v/>
      </c>
      <c r="S111" s="7" t="str">
        <f t="shared" si="67"/>
        <v/>
      </c>
      <c r="T111" s="7" t="str">
        <f t="shared" si="67"/>
        <v/>
      </c>
      <c r="U111" s="7" t="str">
        <f t="shared" ref="U111:X111" si="68">IF(OR(TRIM(U95)=0,TRIM(U95)=""),"",IF(IFERROR(TRIM(INDEX(QryItemNamed,MATCH(TRIM(U95),ITEM,0),3)),"")="LS","",IFERROR(TRIM(INDEX(QryItemNamed,MATCH(TRIM(U95),ITEM,0),3)),"")))</f>
        <v/>
      </c>
      <c r="V111" s="7" t="str">
        <f t="shared" si="68"/>
        <v/>
      </c>
      <c r="W111" s="7" t="str">
        <f t="shared" si="68"/>
        <v/>
      </c>
      <c r="X111" s="7" t="str">
        <f t="shared" si="68"/>
        <v/>
      </c>
      <c r="Y111" s="7" t="str">
        <f t="shared" si="67"/>
        <v/>
      </c>
      <c r="Z111" s="7"/>
      <c r="AA111" s="7" t="str">
        <f t="shared" ref="AA111:AC111" si="69">IF(OR(TRIM(AA95)=0,TRIM(AA95)=""),"",IF(IFERROR(TRIM(INDEX(QryItemNamed,MATCH(TRIM(AA95),ITEM,0),3)),"")="LS","",IFERROR(TRIM(INDEX(QryItemNamed,MATCH(TRIM(AA95),ITEM,0),3)),"")))</f>
        <v/>
      </c>
      <c r="AB111" s="7" t="str">
        <f t="shared" si="69"/>
        <v/>
      </c>
      <c r="AC111" s="7" t="str">
        <f t="shared" si="69"/>
        <v/>
      </c>
      <c r="AD111" s="7"/>
      <c r="AE111" s="7" t="str">
        <f t="shared" ref="AE111" si="70">IF(OR(TRIM(AE95)=0,TRIM(AE95)=""),"",IF(IFERROR(TRIM(INDEX(QryItemNamed,MATCH(TRIM(AE95),ITEM,0),3)),"")="LS","",IFERROR(TRIM(INDEX(QryItemNamed,MATCH(TRIM(AE95),ITEM,0),3)),"")))</f>
        <v/>
      </c>
      <c r="AF111" s="7" t="str">
        <f t="shared" ref="AF111:AG111" si="71">IF(OR(TRIM(AF95)=0,TRIM(AF95)=""),"",IF(IFERROR(TRIM(INDEX(QryItemNamed,MATCH(TRIM(AF95),ITEM,0),3)),"")="LS","",IFERROR(TRIM(INDEX(QryItemNamed,MATCH(TRIM(AF95),ITEM,0),3)),"")))</f>
        <v/>
      </c>
      <c r="AG111" s="7" t="str">
        <f t="shared" si="71"/>
        <v/>
      </c>
      <c r="AH111" s="7" t="str">
        <f t="shared" si="67"/>
        <v/>
      </c>
    </row>
    <row r="112" spans="2:34" ht="12.75" customHeight="1" thickBot="1" x14ac:dyDescent="0.25">
      <c r="B112" s="38">
        <v>1</v>
      </c>
      <c r="D112" s="36"/>
      <c r="E112" s="50"/>
      <c r="F112" s="80" t="str">
        <f>IF(G112="","","-")</f>
        <v/>
      </c>
      <c r="G112" s="41"/>
      <c r="H112" s="195"/>
      <c r="I112" s="196"/>
      <c r="J112" s="24" t="str">
        <f t="shared" ref="J112:J115" si="72">IF(K112="","","TO")</f>
        <v/>
      </c>
      <c r="K112" s="195"/>
      <c r="L112" s="197"/>
      <c r="M112" s="72"/>
      <c r="N112" s="72"/>
      <c r="O112" s="72"/>
      <c r="P112" s="72"/>
      <c r="Q112" s="72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</row>
    <row r="113" spans="2:34" ht="12.75" customHeight="1" thickBot="1" x14ac:dyDescent="0.25">
      <c r="B113" s="26" t="str">
        <f t="shared" ref="B113:B144" si="73">IF(D113&lt;&gt;"",$AJ$1,"")</f>
        <v/>
      </c>
      <c r="D113" s="78"/>
      <c r="E113" s="75"/>
      <c r="F113" s="80" t="str">
        <f t="shared" ref="F113:F115" si="74">IF(G113="","","-")</f>
        <v/>
      </c>
      <c r="G113" s="49"/>
      <c r="H113" s="164"/>
      <c r="I113" s="166"/>
      <c r="J113" s="24" t="str">
        <f t="shared" si="72"/>
        <v/>
      </c>
      <c r="K113" s="164"/>
      <c r="L113" s="165"/>
      <c r="M113" s="40"/>
      <c r="N113" s="40"/>
      <c r="O113" s="40"/>
      <c r="P113" s="40"/>
      <c r="Q113" s="40"/>
      <c r="R113" s="40"/>
      <c r="S113" s="68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11"/>
    </row>
    <row r="114" spans="2:34" ht="12.75" customHeight="1" thickBot="1" x14ac:dyDescent="0.25">
      <c r="B114" s="26" t="str">
        <f t="shared" si="73"/>
        <v/>
      </c>
      <c r="D114" s="78"/>
      <c r="E114" s="76"/>
      <c r="F114" s="80" t="str">
        <f t="shared" si="74"/>
        <v/>
      </c>
      <c r="G114" s="57"/>
      <c r="H114" s="164"/>
      <c r="I114" s="166"/>
      <c r="J114" s="24" t="str">
        <f t="shared" si="72"/>
        <v/>
      </c>
      <c r="K114" s="164"/>
      <c r="L114" s="165"/>
      <c r="M114" s="11"/>
      <c r="N114" s="11"/>
      <c r="O114" s="11"/>
      <c r="P114" s="11"/>
      <c r="Q114" s="11"/>
      <c r="R114" s="40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11"/>
    </row>
    <row r="115" spans="2:34" ht="12.75" customHeight="1" thickBot="1" x14ac:dyDescent="0.25">
      <c r="B115" s="26" t="str">
        <f t="shared" si="73"/>
        <v/>
      </c>
      <c r="D115" s="78"/>
      <c r="E115" s="77"/>
      <c r="F115" s="80" t="str">
        <f t="shared" si="74"/>
        <v/>
      </c>
      <c r="G115" s="42"/>
      <c r="H115" s="164"/>
      <c r="I115" s="166"/>
      <c r="J115" s="24" t="str">
        <f t="shared" si="72"/>
        <v/>
      </c>
      <c r="K115" s="164"/>
      <c r="L115" s="165"/>
      <c r="M115" s="11"/>
      <c r="N115" s="11"/>
      <c r="O115" s="11"/>
      <c r="P115" s="11"/>
      <c r="Q115" s="11"/>
      <c r="R115" s="40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11"/>
    </row>
    <row r="116" spans="2:34" ht="12.75" customHeight="1" thickBot="1" x14ac:dyDescent="0.25">
      <c r="B116" s="26" t="str">
        <f t="shared" si="73"/>
        <v/>
      </c>
      <c r="D116" s="53"/>
      <c r="E116" s="51"/>
      <c r="F116" s="80" t="str">
        <f>IF(G116="","","-")</f>
        <v/>
      </c>
      <c r="G116" s="42"/>
      <c r="H116" s="164"/>
      <c r="I116" s="166"/>
      <c r="J116" s="24" t="str">
        <f>IF(K116="","","TO")</f>
        <v/>
      </c>
      <c r="K116" s="164"/>
      <c r="L116" s="165"/>
      <c r="M116" s="11"/>
      <c r="N116" s="11"/>
      <c r="O116" s="11"/>
      <c r="P116" s="11"/>
      <c r="Q116" s="11"/>
      <c r="R116" s="40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11"/>
    </row>
    <row r="117" spans="2:34" ht="12.75" customHeight="1" thickBot="1" x14ac:dyDescent="0.25">
      <c r="B117" s="26" t="str">
        <f t="shared" si="73"/>
        <v/>
      </c>
      <c r="D117" s="53"/>
      <c r="E117" s="77"/>
      <c r="F117" s="80"/>
      <c r="G117" s="42"/>
      <c r="H117" s="82"/>
      <c r="I117" s="81"/>
      <c r="J117" s="24"/>
      <c r="K117" s="82"/>
      <c r="L117" s="83"/>
      <c r="M117" s="11"/>
      <c r="N117" s="11"/>
      <c r="O117" s="11"/>
      <c r="P117" s="11"/>
      <c r="Q117" s="11"/>
      <c r="R117" s="40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11"/>
    </row>
    <row r="118" spans="2:34" ht="12.75" customHeight="1" thickBot="1" x14ac:dyDescent="0.25">
      <c r="B118" s="26" t="str">
        <f t="shared" si="73"/>
        <v/>
      </c>
      <c r="D118" s="53"/>
      <c r="E118" s="51"/>
      <c r="F118" s="80" t="str">
        <f t="shared" ref="F118:F122" si="75">IF(G118="","","-")</f>
        <v/>
      </c>
      <c r="G118" s="42"/>
      <c r="H118" s="164"/>
      <c r="I118" s="166"/>
      <c r="J118" s="24" t="str">
        <f t="shared" ref="J118:J122" si="76">IF(K118="","","TO")</f>
        <v/>
      </c>
      <c r="K118" s="164"/>
      <c r="L118" s="165"/>
      <c r="M118" s="11"/>
      <c r="N118" s="11"/>
      <c r="O118" s="11"/>
      <c r="P118" s="11"/>
      <c r="Q118" s="11"/>
      <c r="R118" s="40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11"/>
    </row>
    <row r="119" spans="2:34" ht="12.75" customHeight="1" thickBot="1" x14ac:dyDescent="0.25">
      <c r="B119" s="26" t="str">
        <f t="shared" si="73"/>
        <v/>
      </c>
      <c r="D119" s="53"/>
      <c r="E119" s="51"/>
      <c r="F119" s="80" t="str">
        <f t="shared" si="75"/>
        <v/>
      </c>
      <c r="G119" s="42"/>
      <c r="H119" s="164"/>
      <c r="I119" s="166"/>
      <c r="J119" s="24" t="str">
        <f t="shared" si="76"/>
        <v/>
      </c>
      <c r="K119" s="164"/>
      <c r="L119" s="165"/>
      <c r="M119" s="11"/>
      <c r="N119" s="11"/>
      <c r="O119" s="11"/>
      <c r="P119" s="11"/>
      <c r="Q119" s="11"/>
      <c r="R119" s="40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11"/>
    </row>
    <row r="120" spans="2:34" ht="12.75" customHeight="1" thickBot="1" x14ac:dyDescent="0.25">
      <c r="B120" s="26" t="str">
        <f t="shared" si="73"/>
        <v/>
      </c>
      <c r="D120" s="53"/>
      <c r="E120" s="51"/>
      <c r="F120" s="80" t="str">
        <f t="shared" si="75"/>
        <v/>
      </c>
      <c r="G120" s="42"/>
      <c r="H120" s="164"/>
      <c r="I120" s="166"/>
      <c r="J120" s="24" t="str">
        <f t="shared" si="76"/>
        <v/>
      </c>
      <c r="K120" s="164"/>
      <c r="L120" s="165"/>
      <c r="M120" s="11"/>
      <c r="N120" s="11"/>
      <c r="O120" s="11"/>
      <c r="P120" s="11"/>
      <c r="Q120" s="11"/>
      <c r="R120" s="40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11"/>
    </row>
    <row r="121" spans="2:34" ht="12.75" customHeight="1" thickBot="1" x14ac:dyDescent="0.25">
      <c r="B121" s="26" t="str">
        <f t="shared" si="73"/>
        <v/>
      </c>
      <c r="D121" s="53"/>
      <c r="E121" s="51"/>
      <c r="F121" s="80" t="str">
        <f t="shared" si="75"/>
        <v/>
      </c>
      <c r="G121" s="42"/>
      <c r="H121" s="164"/>
      <c r="I121" s="166"/>
      <c r="J121" s="24" t="str">
        <f t="shared" si="76"/>
        <v/>
      </c>
      <c r="K121" s="164"/>
      <c r="L121" s="165"/>
      <c r="M121" s="11"/>
      <c r="N121" s="11"/>
      <c r="O121" s="11"/>
      <c r="P121" s="11"/>
      <c r="Q121" s="11"/>
      <c r="R121" s="40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11"/>
    </row>
    <row r="122" spans="2:34" ht="12.75" customHeight="1" thickBot="1" x14ac:dyDescent="0.25">
      <c r="B122" s="26" t="str">
        <f t="shared" si="73"/>
        <v/>
      </c>
      <c r="D122" s="53"/>
      <c r="E122" s="51"/>
      <c r="F122" s="80" t="str">
        <f t="shared" si="75"/>
        <v/>
      </c>
      <c r="G122" s="42"/>
      <c r="H122" s="164"/>
      <c r="I122" s="166"/>
      <c r="J122" s="24" t="str">
        <f t="shared" si="76"/>
        <v/>
      </c>
      <c r="K122" s="164"/>
      <c r="L122" s="165"/>
      <c r="M122" s="11"/>
      <c r="N122" s="11"/>
      <c r="O122" s="11"/>
      <c r="P122" s="11"/>
      <c r="Q122" s="11"/>
      <c r="R122" s="40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11"/>
    </row>
    <row r="123" spans="2:34" ht="12.75" customHeight="1" thickBot="1" x14ac:dyDescent="0.25">
      <c r="B123" s="26" t="str">
        <f t="shared" si="73"/>
        <v/>
      </c>
      <c r="D123" s="53"/>
      <c r="E123" s="77"/>
      <c r="F123" s="80" t="str">
        <f>IF(G123="","","-")</f>
        <v/>
      </c>
      <c r="G123" s="42"/>
      <c r="H123" s="82"/>
      <c r="I123" s="81"/>
      <c r="J123" s="24"/>
      <c r="K123" s="82"/>
      <c r="L123" s="83"/>
      <c r="M123" s="11"/>
      <c r="N123" s="11"/>
      <c r="O123" s="11"/>
      <c r="P123" s="11"/>
      <c r="Q123" s="11"/>
      <c r="R123" s="40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11"/>
    </row>
    <row r="124" spans="2:34" ht="12.75" customHeight="1" thickBot="1" x14ac:dyDescent="0.25">
      <c r="B124" s="26" t="str">
        <f t="shared" si="73"/>
        <v/>
      </c>
      <c r="D124" s="53"/>
      <c r="E124" s="51"/>
      <c r="F124" s="80" t="str">
        <f t="shared" ref="F124:F127" si="77">IF(G124="","","-")</f>
        <v/>
      </c>
      <c r="G124" s="42"/>
      <c r="H124" s="164"/>
      <c r="I124" s="166"/>
      <c r="J124" s="24" t="str">
        <f t="shared" ref="J124:J127" si="78">IF(K124="","","TO")</f>
        <v/>
      </c>
      <c r="K124" s="164"/>
      <c r="L124" s="165"/>
      <c r="M124" s="11"/>
      <c r="N124" s="11"/>
      <c r="O124" s="11"/>
      <c r="P124" s="11"/>
      <c r="Q124" s="11"/>
      <c r="R124" s="40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11"/>
    </row>
    <row r="125" spans="2:34" ht="12.75" customHeight="1" thickBot="1" x14ac:dyDescent="0.25">
      <c r="B125" s="26" t="str">
        <f t="shared" si="73"/>
        <v/>
      </c>
      <c r="D125" s="53"/>
      <c r="E125" s="51"/>
      <c r="F125" s="80" t="str">
        <f t="shared" si="77"/>
        <v/>
      </c>
      <c r="G125" s="42"/>
      <c r="H125" s="164"/>
      <c r="I125" s="166"/>
      <c r="J125" s="24" t="str">
        <f t="shared" si="78"/>
        <v/>
      </c>
      <c r="K125" s="164"/>
      <c r="L125" s="165"/>
      <c r="M125" s="11"/>
      <c r="N125" s="11"/>
      <c r="O125" s="11"/>
      <c r="P125" s="11"/>
      <c r="Q125" s="11"/>
      <c r="R125" s="40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11"/>
    </row>
    <row r="126" spans="2:34" ht="12.75" customHeight="1" thickBot="1" x14ac:dyDescent="0.25">
      <c r="B126" s="26" t="str">
        <f t="shared" si="73"/>
        <v/>
      </c>
      <c r="D126" s="53"/>
      <c r="E126" s="51"/>
      <c r="F126" s="80" t="str">
        <f t="shared" si="77"/>
        <v/>
      </c>
      <c r="G126" s="42"/>
      <c r="H126" s="164"/>
      <c r="I126" s="166"/>
      <c r="J126" s="24" t="str">
        <f t="shared" si="78"/>
        <v/>
      </c>
      <c r="K126" s="164"/>
      <c r="L126" s="165"/>
      <c r="M126" s="11"/>
      <c r="N126" s="11"/>
      <c r="O126" s="11"/>
      <c r="P126" s="11"/>
      <c r="Q126" s="11"/>
      <c r="R126" s="40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11"/>
    </row>
    <row r="127" spans="2:34" ht="12.75" customHeight="1" thickBot="1" x14ac:dyDescent="0.25">
      <c r="B127" s="26" t="str">
        <f t="shared" si="73"/>
        <v/>
      </c>
      <c r="D127" s="53"/>
      <c r="E127" s="51"/>
      <c r="F127" s="80" t="str">
        <f t="shared" si="77"/>
        <v/>
      </c>
      <c r="G127" s="42"/>
      <c r="H127" s="164"/>
      <c r="I127" s="166"/>
      <c r="J127" s="24" t="str">
        <f t="shared" si="78"/>
        <v/>
      </c>
      <c r="K127" s="164"/>
      <c r="L127" s="165"/>
      <c r="M127" s="11"/>
      <c r="N127" s="11"/>
      <c r="O127" s="11"/>
      <c r="P127" s="11"/>
      <c r="Q127" s="11"/>
      <c r="R127" s="40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11"/>
    </row>
    <row r="128" spans="2:34" ht="12.75" customHeight="1" thickBot="1" x14ac:dyDescent="0.25">
      <c r="B128" s="26" t="str">
        <f t="shared" si="73"/>
        <v/>
      </c>
      <c r="D128" s="53"/>
      <c r="E128" s="51"/>
      <c r="F128" s="80" t="str">
        <f>IF(G128="","","-")</f>
        <v/>
      </c>
      <c r="G128" s="42"/>
      <c r="H128" s="164"/>
      <c r="I128" s="166"/>
      <c r="J128" s="24" t="str">
        <f>IF(K128="","","TO")</f>
        <v/>
      </c>
      <c r="K128" s="164"/>
      <c r="L128" s="165"/>
      <c r="M128" s="11"/>
      <c r="N128" s="11"/>
      <c r="O128" s="11"/>
      <c r="P128" s="11"/>
      <c r="Q128" s="11"/>
      <c r="R128" s="40"/>
      <c r="S128" s="68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11"/>
    </row>
    <row r="129" spans="2:34" ht="12.75" customHeight="1" thickBot="1" x14ac:dyDescent="0.25">
      <c r="B129" s="26" t="str">
        <f t="shared" si="73"/>
        <v/>
      </c>
      <c r="D129" s="53"/>
      <c r="E129" s="77"/>
      <c r="F129" s="80"/>
      <c r="G129" s="42"/>
      <c r="H129" s="82"/>
      <c r="I129" s="81"/>
      <c r="J129" s="24"/>
      <c r="K129" s="82"/>
      <c r="L129" s="83"/>
      <c r="M129" s="11"/>
      <c r="N129" s="11"/>
      <c r="O129" s="11"/>
      <c r="P129" s="11"/>
      <c r="Q129" s="11"/>
      <c r="R129" s="40"/>
      <c r="S129" s="68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11"/>
    </row>
    <row r="130" spans="2:34" ht="12.75" customHeight="1" thickBot="1" x14ac:dyDescent="0.25">
      <c r="B130" s="26" t="str">
        <f t="shared" si="73"/>
        <v/>
      </c>
      <c r="D130" s="53"/>
      <c r="E130" s="51"/>
      <c r="F130" s="80" t="str">
        <f>IF(G130="","","-")</f>
        <v/>
      </c>
      <c r="G130" s="42"/>
      <c r="H130" s="164"/>
      <c r="I130" s="166"/>
      <c r="J130" s="24" t="str">
        <f>IF(K130="","","TO")</f>
        <v/>
      </c>
      <c r="K130" s="164"/>
      <c r="L130" s="165"/>
      <c r="M130" s="11"/>
      <c r="N130" s="11"/>
      <c r="O130" s="11"/>
      <c r="P130" s="11"/>
      <c r="Q130" s="11"/>
      <c r="R130" s="11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11"/>
    </row>
    <row r="131" spans="2:34" ht="12.75" customHeight="1" thickBot="1" x14ac:dyDescent="0.25">
      <c r="B131" s="26" t="str">
        <f t="shared" si="73"/>
        <v/>
      </c>
      <c r="D131" s="53"/>
      <c r="E131" s="51"/>
      <c r="F131" s="80" t="str">
        <f>IF(G131="","","-")</f>
        <v/>
      </c>
      <c r="G131" s="42"/>
      <c r="H131" s="164"/>
      <c r="I131" s="166"/>
      <c r="J131" s="24" t="str">
        <f>IF(K131="","","TO")</f>
        <v/>
      </c>
      <c r="K131" s="164"/>
      <c r="L131" s="165"/>
      <c r="M131" s="11"/>
      <c r="N131" s="11"/>
      <c r="O131" s="11"/>
      <c r="P131" s="11"/>
      <c r="Q131" s="11"/>
      <c r="R131" s="11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11"/>
    </row>
    <row r="132" spans="2:34" ht="12.75" customHeight="1" thickBot="1" x14ac:dyDescent="0.25">
      <c r="B132" s="26" t="str">
        <f t="shared" si="73"/>
        <v/>
      </c>
      <c r="D132" s="53"/>
      <c r="E132" s="51"/>
      <c r="F132" s="80" t="str">
        <f>IF(G132="","","-")</f>
        <v/>
      </c>
      <c r="G132" s="42"/>
      <c r="H132" s="164"/>
      <c r="I132" s="166"/>
      <c r="J132" s="24" t="str">
        <f>IF(K132="","","TO")</f>
        <v/>
      </c>
      <c r="K132" s="164"/>
      <c r="L132" s="165"/>
      <c r="M132" s="11"/>
      <c r="N132" s="11"/>
      <c r="O132" s="11"/>
      <c r="P132" s="11"/>
      <c r="Q132" s="11"/>
      <c r="R132" s="11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11"/>
    </row>
    <row r="133" spans="2:34" ht="12.75" customHeight="1" thickBot="1" x14ac:dyDescent="0.25">
      <c r="B133" s="26" t="str">
        <f t="shared" si="73"/>
        <v/>
      </c>
      <c r="D133" s="53"/>
      <c r="E133" s="51"/>
      <c r="F133" s="80"/>
      <c r="G133" s="42"/>
      <c r="H133" s="164"/>
      <c r="I133" s="166"/>
      <c r="J133" s="24" t="str">
        <f>IF(K133="","","TO")</f>
        <v/>
      </c>
      <c r="K133" s="164"/>
      <c r="L133" s="165"/>
      <c r="M133" s="11"/>
      <c r="N133" s="11"/>
      <c r="O133" s="11"/>
      <c r="P133" s="11"/>
      <c r="Q133" s="11"/>
      <c r="R133" s="11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11"/>
    </row>
    <row r="134" spans="2:34" ht="12.75" customHeight="1" thickBot="1" x14ac:dyDescent="0.25">
      <c r="B134" s="26" t="str">
        <f t="shared" si="73"/>
        <v/>
      </c>
      <c r="D134" s="53"/>
      <c r="E134" s="51"/>
      <c r="F134" s="80" t="str">
        <f t="shared" ref="F134" si="79">IF(G134="","","-")</f>
        <v/>
      </c>
      <c r="G134" s="42"/>
      <c r="H134" s="164"/>
      <c r="I134" s="166"/>
      <c r="J134" s="24" t="str">
        <f>IF(K134="","","TO")</f>
        <v/>
      </c>
      <c r="K134" s="82"/>
      <c r="L134" s="83"/>
      <c r="M134" s="11"/>
      <c r="N134" s="11"/>
      <c r="O134" s="11"/>
      <c r="P134" s="11"/>
      <c r="Q134" s="11"/>
      <c r="R134" s="11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11"/>
    </row>
    <row r="135" spans="2:34" ht="12.75" customHeight="1" thickBot="1" x14ac:dyDescent="0.25">
      <c r="B135" s="26" t="str">
        <f t="shared" si="73"/>
        <v/>
      </c>
      <c r="D135" s="53"/>
      <c r="E135" s="77"/>
      <c r="F135" s="80"/>
      <c r="G135" s="42"/>
      <c r="H135" s="82"/>
      <c r="I135" s="81"/>
      <c r="J135" s="24"/>
      <c r="K135" s="82"/>
      <c r="L135" s="83"/>
      <c r="M135" s="11"/>
      <c r="N135" s="11"/>
      <c r="O135" s="11"/>
      <c r="P135" s="11"/>
      <c r="Q135" s="11"/>
      <c r="R135" s="11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11"/>
    </row>
    <row r="136" spans="2:34" ht="12.75" customHeight="1" thickBot="1" x14ac:dyDescent="0.25">
      <c r="B136" s="26" t="str">
        <f t="shared" si="73"/>
        <v/>
      </c>
      <c r="D136" s="53"/>
      <c r="E136" s="51"/>
      <c r="F136" s="80" t="str">
        <f>IF(G136="","","-")</f>
        <v/>
      </c>
      <c r="G136" s="42"/>
      <c r="H136" s="164"/>
      <c r="I136" s="166"/>
      <c r="J136" s="24" t="str">
        <f>IF(K136="","","TO")</f>
        <v/>
      </c>
      <c r="K136" s="164"/>
      <c r="L136" s="165"/>
      <c r="M136" s="11"/>
      <c r="N136" s="11"/>
      <c r="O136" s="11"/>
      <c r="P136" s="11"/>
      <c r="Q136" s="11"/>
      <c r="R136" s="11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11"/>
    </row>
    <row r="137" spans="2:34" ht="12.75" customHeight="1" thickBot="1" x14ac:dyDescent="0.25">
      <c r="B137" s="26" t="str">
        <f t="shared" si="73"/>
        <v/>
      </c>
      <c r="D137" s="53"/>
      <c r="E137" s="51"/>
      <c r="F137" s="80" t="str">
        <f>IF(G137="","","-")</f>
        <v/>
      </c>
      <c r="G137" s="42"/>
      <c r="H137" s="164"/>
      <c r="I137" s="166"/>
      <c r="J137" s="24" t="str">
        <f>IF(K137="","","TO")</f>
        <v/>
      </c>
      <c r="K137" s="164"/>
      <c r="L137" s="165"/>
      <c r="M137" s="11"/>
      <c r="N137" s="11"/>
      <c r="O137" s="11"/>
      <c r="P137" s="11"/>
      <c r="Q137" s="11"/>
      <c r="R137" s="11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11"/>
    </row>
    <row r="138" spans="2:34" ht="12.75" customHeight="1" thickBot="1" x14ac:dyDescent="0.25">
      <c r="B138" s="26" t="str">
        <f t="shared" si="73"/>
        <v/>
      </c>
      <c r="D138" s="53"/>
      <c r="E138" s="51"/>
      <c r="F138" s="80" t="str">
        <f>IF(G138="","","-")</f>
        <v/>
      </c>
      <c r="G138" s="42"/>
      <c r="H138" s="164"/>
      <c r="I138" s="166"/>
      <c r="J138" s="24" t="str">
        <f>IF(K138="","","TO")</f>
        <v/>
      </c>
      <c r="K138" s="164"/>
      <c r="L138" s="165"/>
      <c r="M138" s="11"/>
      <c r="N138" s="11"/>
      <c r="O138" s="11"/>
      <c r="P138" s="11"/>
      <c r="Q138" s="11"/>
      <c r="R138" s="11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11"/>
    </row>
    <row r="139" spans="2:34" ht="12.75" customHeight="1" thickBot="1" x14ac:dyDescent="0.25">
      <c r="B139" s="26" t="str">
        <f t="shared" si="73"/>
        <v/>
      </c>
      <c r="D139" s="53"/>
      <c r="E139" s="51"/>
      <c r="F139" s="80" t="str">
        <f t="shared" ref="F139:F140" si="80">IF(G139="","","-")</f>
        <v/>
      </c>
      <c r="G139" s="42"/>
      <c r="H139" s="164"/>
      <c r="I139" s="166"/>
      <c r="J139" s="24" t="str">
        <f>IF(K139="","","TO")</f>
        <v/>
      </c>
      <c r="K139" s="164"/>
      <c r="L139" s="165"/>
      <c r="M139" s="11"/>
      <c r="N139" s="11"/>
      <c r="O139" s="11"/>
      <c r="P139" s="11"/>
      <c r="Q139" s="11"/>
      <c r="R139" s="11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11"/>
    </row>
    <row r="140" spans="2:34" ht="12.75" customHeight="1" thickBot="1" x14ac:dyDescent="0.25">
      <c r="B140" s="26" t="str">
        <f t="shared" si="73"/>
        <v/>
      </c>
      <c r="D140" s="78"/>
      <c r="E140" s="77"/>
      <c r="F140" s="80" t="str">
        <f t="shared" si="80"/>
        <v/>
      </c>
      <c r="G140" s="42"/>
      <c r="H140" s="164"/>
      <c r="I140" s="166"/>
      <c r="J140" s="24" t="str">
        <f t="shared" ref="J140" si="81">IF(K140="","","TO")</f>
        <v/>
      </c>
      <c r="K140" s="164"/>
      <c r="L140" s="165"/>
      <c r="M140" s="11"/>
      <c r="N140" s="11"/>
      <c r="O140" s="11"/>
      <c r="P140" s="11"/>
      <c r="Q140" s="11"/>
      <c r="R140" s="11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11"/>
    </row>
    <row r="141" spans="2:34" ht="12.75" customHeight="1" thickBot="1" x14ac:dyDescent="0.25">
      <c r="B141" s="26" t="str">
        <f t="shared" si="73"/>
        <v/>
      </c>
      <c r="D141" s="78"/>
      <c r="E141" s="77"/>
      <c r="F141" s="80"/>
      <c r="G141" s="42"/>
      <c r="H141" s="82"/>
      <c r="I141" s="81"/>
      <c r="J141" s="24"/>
      <c r="K141" s="82"/>
      <c r="L141" s="83"/>
      <c r="M141" s="11"/>
      <c r="N141" s="11"/>
      <c r="O141" s="11"/>
      <c r="P141" s="11"/>
      <c r="Q141" s="11"/>
      <c r="R141" s="11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11"/>
    </row>
    <row r="142" spans="2:34" ht="12.75" customHeight="1" thickBot="1" x14ac:dyDescent="0.25">
      <c r="B142" s="26" t="str">
        <f t="shared" si="73"/>
        <v/>
      </c>
      <c r="D142" s="53"/>
      <c r="E142" s="51"/>
      <c r="F142" s="80" t="str">
        <f>IF(G142="","","-")</f>
        <v/>
      </c>
      <c r="G142" s="42"/>
      <c r="H142" s="164"/>
      <c r="I142" s="166"/>
      <c r="J142" s="24" t="str">
        <f>IF(K142="","","TO")</f>
        <v/>
      </c>
      <c r="K142" s="164"/>
      <c r="L142" s="165"/>
      <c r="M142" s="11"/>
      <c r="N142" s="11"/>
      <c r="O142" s="11"/>
      <c r="P142" s="11"/>
      <c r="Q142" s="11"/>
      <c r="R142" s="11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11"/>
    </row>
    <row r="143" spans="2:34" ht="12.75" customHeight="1" thickBot="1" x14ac:dyDescent="0.25">
      <c r="B143" s="26" t="str">
        <f t="shared" si="73"/>
        <v/>
      </c>
      <c r="D143" s="53"/>
      <c r="E143" s="51"/>
      <c r="F143" s="80" t="str">
        <f t="shared" ref="F143" si="82">IF(G143="","","-")</f>
        <v/>
      </c>
      <c r="G143" s="42"/>
      <c r="H143" s="164"/>
      <c r="I143" s="166"/>
      <c r="J143" s="24" t="str">
        <f t="shared" ref="J143" si="83">IF(K143="","","TO")</f>
        <v/>
      </c>
      <c r="K143" s="164"/>
      <c r="L143" s="165"/>
      <c r="M143" s="11"/>
      <c r="N143" s="11"/>
      <c r="O143" s="11"/>
      <c r="P143" s="11"/>
      <c r="Q143" s="11"/>
      <c r="R143" s="11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11"/>
    </row>
    <row r="144" spans="2:34" ht="12.75" customHeight="1" thickBot="1" x14ac:dyDescent="0.25">
      <c r="B144" s="26" t="str">
        <f t="shared" si="73"/>
        <v/>
      </c>
      <c r="D144" s="53"/>
      <c r="E144" s="51"/>
      <c r="F144" s="80" t="str">
        <f>IF(G144="","","-")</f>
        <v/>
      </c>
      <c r="G144" s="42"/>
      <c r="H144" s="164"/>
      <c r="I144" s="166"/>
      <c r="J144" s="24" t="str">
        <f>IF(K144="","","TO")</f>
        <v/>
      </c>
      <c r="K144" s="164"/>
      <c r="L144" s="165"/>
      <c r="M144" s="11"/>
      <c r="N144" s="11"/>
      <c r="O144" s="11"/>
      <c r="P144" s="11"/>
      <c r="Q144" s="11"/>
      <c r="R144" s="11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11"/>
    </row>
    <row r="145" spans="2:34" ht="12.75" customHeight="1" thickBot="1" x14ac:dyDescent="0.25">
      <c r="B145" s="26" t="str">
        <f t="shared" ref="B145:B172" si="84">IF(D145&lt;&gt;"",$AJ$1,"")</f>
        <v/>
      </c>
      <c r="D145" s="53"/>
      <c r="E145" s="51"/>
      <c r="F145" s="80" t="str">
        <f t="shared" ref="F145:F152" si="85">IF(G145="","","-")</f>
        <v/>
      </c>
      <c r="G145" s="42"/>
      <c r="H145" s="164"/>
      <c r="I145" s="166"/>
      <c r="J145" s="24" t="str">
        <f t="shared" ref="J145:J152" si="86">IF(K145="","","TO")</f>
        <v/>
      </c>
      <c r="K145" s="164"/>
      <c r="L145" s="165"/>
      <c r="M145" s="11"/>
      <c r="N145" s="11"/>
      <c r="O145" s="11"/>
      <c r="P145" s="11"/>
      <c r="Q145" s="11"/>
      <c r="R145" s="11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11"/>
    </row>
    <row r="146" spans="2:34" ht="12.75" customHeight="1" thickBot="1" x14ac:dyDescent="0.25">
      <c r="B146" s="26" t="str">
        <f t="shared" si="84"/>
        <v/>
      </c>
      <c r="D146" s="53"/>
      <c r="E146" s="51"/>
      <c r="F146" s="80" t="str">
        <f t="shared" si="85"/>
        <v/>
      </c>
      <c r="G146" s="42"/>
      <c r="H146" s="164"/>
      <c r="I146" s="166"/>
      <c r="J146" s="24" t="str">
        <f t="shared" si="86"/>
        <v/>
      </c>
      <c r="K146" s="164"/>
      <c r="L146" s="165"/>
      <c r="M146" s="11"/>
      <c r="N146" s="11"/>
      <c r="O146" s="11"/>
      <c r="P146" s="11"/>
      <c r="Q146" s="11"/>
      <c r="R146" s="11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11"/>
    </row>
    <row r="147" spans="2:34" ht="12.75" customHeight="1" thickBot="1" x14ac:dyDescent="0.25">
      <c r="B147" s="26" t="str">
        <f t="shared" si="84"/>
        <v/>
      </c>
      <c r="D147" s="53"/>
      <c r="E147" s="51"/>
      <c r="F147" s="80" t="str">
        <f t="shared" si="85"/>
        <v/>
      </c>
      <c r="G147" s="42"/>
      <c r="H147" s="82"/>
      <c r="I147" s="81"/>
      <c r="J147" s="24" t="str">
        <f t="shared" si="86"/>
        <v/>
      </c>
      <c r="K147" s="82"/>
      <c r="L147" s="83"/>
      <c r="M147" s="11"/>
      <c r="N147" s="11"/>
      <c r="O147" s="11"/>
      <c r="P147" s="11"/>
      <c r="Q147" s="11"/>
      <c r="R147" s="11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11"/>
    </row>
    <row r="148" spans="2:34" ht="12.75" customHeight="1" thickBot="1" x14ac:dyDescent="0.25">
      <c r="B148" s="26" t="str">
        <f t="shared" si="84"/>
        <v/>
      </c>
      <c r="D148" s="53"/>
      <c r="E148" s="51"/>
      <c r="F148" s="80" t="str">
        <f t="shared" si="85"/>
        <v/>
      </c>
      <c r="G148" s="42"/>
      <c r="H148" s="164"/>
      <c r="I148" s="166"/>
      <c r="J148" s="24" t="str">
        <f t="shared" si="86"/>
        <v/>
      </c>
      <c r="K148" s="164"/>
      <c r="L148" s="165"/>
      <c r="M148" s="11"/>
      <c r="N148" s="11"/>
      <c r="O148" s="11"/>
      <c r="P148" s="11"/>
      <c r="Q148" s="11"/>
      <c r="R148" s="11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11"/>
    </row>
    <row r="149" spans="2:34" ht="12.75" customHeight="1" thickBot="1" x14ac:dyDescent="0.25">
      <c r="B149" s="26" t="str">
        <f t="shared" si="84"/>
        <v/>
      </c>
      <c r="D149" s="53"/>
      <c r="E149" s="51"/>
      <c r="F149" s="80" t="str">
        <f t="shared" si="85"/>
        <v/>
      </c>
      <c r="G149" s="42"/>
      <c r="H149" s="164"/>
      <c r="I149" s="166"/>
      <c r="J149" s="24" t="str">
        <f t="shared" si="86"/>
        <v/>
      </c>
      <c r="K149" s="164"/>
      <c r="L149" s="165"/>
      <c r="M149" s="11"/>
      <c r="N149" s="11"/>
      <c r="O149" s="11"/>
      <c r="P149" s="11"/>
      <c r="Q149" s="11"/>
      <c r="R149" s="11"/>
      <c r="S149" s="68"/>
      <c r="T149" s="68"/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  <c r="AE149" s="68"/>
      <c r="AF149" s="68"/>
      <c r="AG149" s="68"/>
      <c r="AH149" s="11"/>
    </row>
    <row r="150" spans="2:34" ht="12.75" customHeight="1" thickBot="1" x14ac:dyDescent="0.25">
      <c r="B150" s="26" t="str">
        <f t="shared" si="84"/>
        <v/>
      </c>
      <c r="D150" s="53"/>
      <c r="E150" s="51"/>
      <c r="F150" s="80" t="str">
        <f t="shared" si="85"/>
        <v/>
      </c>
      <c r="G150" s="42"/>
      <c r="H150" s="164"/>
      <c r="I150" s="166"/>
      <c r="J150" s="24" t="str">
        <f t="shared" si="86"/>
        <v/>
      </c>
      <c r="K150" s="164"/>
      <c r="L150" s="165"/>
      <c r="M150" s="11"/>
      <c r="N150" s="11"/>
      <c r="O150" s="11"/>
      <c r="P150" s="11"/>
      <c r="Q150" s="11"/>
      <c r="R150" s="11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68"/>
      <c r="AG150" s="68"/>
      <c r="AH150" s="11"/>
    </row>
    <row r="151" spans="2:34" ht="12.75" customHeight="1" thickBot="1" x14ac:dyDescent="0.25">
      <c r="B151" s="26" t="str">
        <f t="shared" si="84"/>
        <v/>
      </c>
      <c r="D151" s="53"/>
      <c r="E151" s="51"/>
      <c r="F151" s="80" t="str">
        <f t="shared" si="85"/>
        <v/>
      </c>
      <c r="G151" s="42"/>
      <c r="H151" s="164"/>
      <c r="I151" s="166"/>
      <c r="J151" s="24" t="str">
        <f t="shared" si="86"/>
        <v/>
      </c>
      <c r="K151" s="164"/>
      <c r="L151" s="165"/>
      <c r="M151" s="11"/>
      <c r="N151" s="11"/>
      <c r="O151" s="11"/>
      <c r="P151" s="11"/>
      <c r="Q151" s="11"/>
      <c r="R151" s="11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68"/>
      <c r="AG151" s="68"/>
      <c r="AH151" s="11"/>
    </row>
    <row r="152" spans="2:34" ht="12.75" customHeight="1" x14ac:dyDescent="0.2">
      <c r="B152" s="26" t="str">
        <f t="shared" si="84"/>
        <v/>
      </c>
      <c r="D152" s="53"/>
      <c r="E152" s="51"/>
      <c r="F152" s="80" t="str">
        <f t="shared" si="85"/>
        <v/>
      </c>
      <c r="G152" s="42"/>
      <c r="H152" s="164"/>
      <c r="I152" s="166"/>
      <c r="J152" s="24" t="str">
        <f t="shared" si="86"/>
        <v/>
      </c>
      <c r="K152" s="164"/>
      <c r="L152" s="165"/>
      <c r="M152" s="11"/>
      <c r="N152" s="11"/>
      <c r="O152" s="11"/>
      <c r="P152" s="11"/>
      <c r="Q152" s="11"/>
      <c r="R152" s="11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11"/>
    </row>
    <row r="153" spans="2:34" ht="12.75" customHeight="1" x14ac:dyDescent="0.2">
      <c r="B153" s="26" t="str">
        <f t="shared" si="84"/>
        <v/>
      </c>
      <c r="D153" s="53"/>
      <c r="E153" s="51"/>
      <c r="F153" s="52" t="str">
        <f t="shared" ref="F153:F171" si="87">IF(G153="","","-")</f>
        <v/>
      </c>
      <c r="G153" s="42"/>
      <c r="H153" s="167"/>
      <c r="I153" s="166"/>
      <c r="J153" s="25" t="str">
        <f t="shared" ref="J153:J170" si="88">IF(K153="","","TO")</f>
        <v/>
      </c>
      <c r="K153" s="164"/>
      <c r="L153" s="165"/>
      <c r="M153" s="11"/>
      <c r="N153" s="11"/>
      <c r="O153" s="11"/>
      <c r="P153" s="11"/>
      <c r="Q153" s="11"/>
      <c r="R153" s="11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11"/>
    </row>
    <row r="154" spans="2:34" ht="12.75" customHeight="1" x14ac:dyDescent="0.2">
      <c r="B154" s="26" t="str">
        <f t="shared" si="84"/>
        <v/>
      </c>
      <c r="D154" s="53"/>
      <c r="E154" s="51"/>
      <c r="F154" s="52" t="str">
        <f t="shared" si="87"/>
        <v/>
      </c>
      <c r="G154" s="42"/>
      <c r="H154" s="167"/>
      <c r="I154" s="166"/>
      <c r="J154" s="25" t="str">
        <f t="shared" si="88"/>
        <v/>
      </c>
      <c r="K154" s="164"/>
      <c r="L154" s="165"/>
      <c r="M154" s="11"/>
      <c r="N154" s="11"/>
      <c r="O154" s="11"/>
      <c r="P154" s="11"/>
      <c r="Q154" s="11"/>
      <c r="R154" s="11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11"/>
    </row>
    <row r="155" spans="2:34" ht="12.75" customHeight="1" x14ac:dyDescent="0.2">
      <c r="B155" s="26" t="str">
        <f t="shared" si="84"/>
        <v/>
      </c>
      <c r="D155" s="53"/>
      <c r="E155" s="51"/>
      <c r="F155" s="52" t="str">
        <f t="shared" si="87"/>
        <v/>
      </c>
      <c r="G155" s="42"/>
      <c r="H155" s="167"/>
      <c r="I155" s="166"/>
      <c r="J155" s="25" t="str">
        <f t="shared" si="88"/>
        <v/>
      </c>
      <c r="K155" s="164"/>
      <c r="L155" s="165"/>
      <c r="M155" s="11"/>
      <c r="N155" s="11"/>
      <c r="O155" s="11"/>
      <c r="P155" s="11"/>
      <c r="Q155" s="11"/>
      <c r="R155" s="11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  <c r="AF155" s="68"/>
      <c r="AG155" s="68"/>
      <c r="AH155" s="11"/>
    </row>
    <row r="156" spans="2:34" ht="12.75" customHeight="1" x14ac:dyDescent="0.2">
      <c r="B156" s="26" t="str">
        <f t="shared" si="84"/>
        <v/>
      </c>
      <c r="D156" s="53"/>
      <c r="E156" s="51"/>
      <c r="F156" s="52" t="str">
        <f t="shared" si="87"/>
        <v/>
      </c>
      <c r="G156" s="42"/>
      <c r="H156" s="167"/>
      <c r="I156" s="166"/>
      <c r="J156" s="25" t="str">
        <f t="shared" si="88"/>
        <v/>
      </c>
      <c r="K156" s="164"/>
      <c r="L156" s="165"/>
      <c r="M156" s="11"/>
      <c r="N156" s="11"/>
      <c r="O156" s="11"/>
      <c r="P156" s="11"/>
      <c r="Q156" s="11"/>
      <c r="R156" s="11"/>
      <c r="S156" s="68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/>
      <c r="AE156" s="68"/>
      <c r="AF156" s="68"/>
      <c r="AG156" s="68"/>
      <c r="AH156" s="11"/>
    </row>
    <row r="157" spans="2:34" ht="12.75" customHeight="1" x14ac:dyDescent="0.2">
      <c r="B157" s="26" t="str">
        <f t="shared" si="84"/>
        <v/>
      </c>
      <c r="D157" s="53"/>
      <c r="E157" s="51"/>
      <c r="F157" s="52" t="str">
        <f t="shared" si="87"/>
        <v/>
      </c>
      <c r="G157" s="42"/>
      <c r="H157" s="167"/>
      <c r="I157" s="166"/>
      <c r="J157" s="25" t="str">
        <f t="shared" si="88"/>
        <v/>
      </c>
      <c r="K157" s="164"/>
      <c r="L157" s="165"/>
      <c r="M157" s="11"/>
      <c r="N157" s="11"/>
      <c r="O157" s="11"/>
      <c r="P157" s="11"/>
      <c r="Q157" s="11"/>
      <c r="R157" s="11"/>
      <c r="S157" s="68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11"/>
    </row>
    <row r="158" spans="2:34" ht="12.75" customHeight="1" x14ac:dyDescent="0.2">
      <c r="B158" s="26" t="str">
        <f t="shared" si="84"/>
        <v/>
      </c>
      <c r="D158" s="53"/>
      <c r="E158" s="51"/>
      <c r="F158" s="52" t="str">
        <f t="shared" si="87"/>
        <v/>
      </c>
      <c r="G158" s="42"/>
      <c r="H158" s="167"/>
      <c r="I158" s="166"/>
      <c r="J158" s="25" t="str">
        <f t="shared" si="88"/>
        <v/>
      </c>
      <c r="K158" s="164"/>
      <c r="L158" s="165"/>
      <c r="M158" s="11"/>
      <c r="N158" s="11"/>
      <c r="O158" s="11"/>
      <c r="P158" s="11"/>
      <c r="Q158" s="11"/>
      <c r="R158" s="11"/>
      <c r="S158" s="68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8"/>
      <c r="AH158" s="11"/>
    </row>
    <row r="159" spans="2:34" ht="12.75" customHeight="1" x14ac:dyDescent="0.2">
      <c r="B159" s="26" t="str">
        <f t="shared" si="84"/>
        <v/>
      </c>
      <c r="D159" s="53"/>
      <c r="E159" s="51"/>
      <c r="F159" s="52" t="str">
        <f t="shared" si="87"/>
        <v/>
      </c>
      <c r="G159" s="42"/>
      <c r="H159" s="167"/>
      <c r="I159" s="166"/>
      <c r="J159" s="25" t="str">
        <f t="shared" si="88"/>
        <v/>
      </c>
      <c r="K159" s="164"/>
      <c r="L159" s="165"/>
      <c r="M159" s="11"/>
      <c r="N159" s="11"/>
      <c r="O159" s="11"/>
      <c r="P159" s="11"/>
      <c r="Q159" s="11"/>
      <c r="R159" s="11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11"/>
    </row>
    <row r="160" spans="2:34" ht="12.75" customHeight="1" x14ac:dyDescent="0.2">
      <c r="B160" s="26" t="str">
        <f t="shared" si="84"/>
        <v/>
      </c>
      <c r="D160" s="53"/>
      <c r="E160" s="51"/>
      <c r="F160" s="52" t="str">
        <f t="shared" si="87"/>
        <v/>
      </c>
      <c r="G160" s="42"/>
      <c r="H160" s="167"/>
      <c r="I160" s="166"/>
      <c r="J160" s="25" t="str">
        <f t="shared" si="88"/>
        <v/>
      </c>
      <c r="K160" s="164"/>
      <c r="L160" s="165"/>
      <c r="M160" s="11"/>
      <c r="N160" s="11"/>
      <c r="O160" s="11"/>
      <c r="P160" s="11"/>
      <c r="Q160" s="11"/>
      <c r="R160" s="11"/>
      <c r="S160" s="68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  <c r="AE160" s="68"/>
      <c r="AF160" s="68"/>
      <c r="AG160" s="68"/>
      <c r="AH160" s="11"/>
    </row>
    <row r="161" spans="2:34" ht="12.75" customHeight="1" x14ac:dyDescent="0.2">
      <c r="B161" s="26" t="str">
        <f t="shared" si="84"/>
        <v/>
      </c>
      <c r="D161" s="53"/>
      <c r="E161" s="51"/>
      <c r="F161" s="52" t="str">
        <f t="shared" si="87"/>
        <v/>
      </c>
      <c r="G161" s="42"/>
      <c r="H161" s="167"/>
      <c r="I161" s="166"/>
      <c r="J161" s="25" t="str">
        <f t="shared" si="88"/>
        <v/>
      </c>
      <c r="K161" s="164"/>
      <c r="L161" s="165"/>
      <c r="M161" s="11"/>
      <c r="N161" s="11"/>
      <c r="O161" s="11"/>
      <c r="P161" s="11"/>
      <c r="Q161" s="11"/>
      <c r="R161" s="11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8"/>
      <c r="AH161" s="11"/>
    </row>
    <row r="162" spans="2:34" ht="12.75" customHeight="1" x14ac:dyDescent="0.2">
      <c r="B162" s="26" t="str">
        <f t="shared" si="84"/>
        <v/>
      </c>
      <c r="D162" s="53"/>
      <c r="E162" s="51"/>
      <c r="F162" s="52" t="str">
        <f t="shared" si="87"/>
        <v/>
      </c>
      <c r="G162" s="42"/>
      <c r="H162" s="167"/>
      <c r="I162" s="166"/>
      <c r="J162" s="25" t="str">
        <f t="shared" si="88"/>
        <v/>
      </c>
      <c r="K162" s="164"/>
      <c r="L162" s="165"/>
      <c r="M162" s="10"/>
      <c r="N162" s="10"/>
      <c r="O162" s="10"/>
      <c r="P162" s="11"/>
      <c r="Q162" s="11"/>
      <c r="R162" s="11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  <c r="AE162" s="68"/>
      <c r="AF162" s="68"/>
      <c r="AG162" s="68"/>
      <c r="AH162" s="11"/>
    </row>
    <row r="163" spans="2:34" ht="12.75" customHeight="1" x14ac:dyDescent="0.2">
      <c r="B163" s="26" t="str">
        <f t="shared" si="84"/>
        <v/>
      </c>
      <c r="D163" s="53"/>
      <c r="E163" s="51"/>
      <c r="F163" s="52" t="str">
        <f t="shared" si="87"/>
        <v/>
      </c>
      <c r="G163" s="42"/>
      <c r="H163" s="167"/>
      <c r="I163" s="166"/>
      <c r="J163" s="25" t="str">
        <f t="shared" si="88"/>
        <v/>
      </c>
      <c r="K163" s="164"/>
      <c r="L163" s="165"/>
      <c r="M163" s="10"/>
      <c r="N163" s="10"/>
      <c r="O163" s="10"/>
      <c r="P163" s="11"/>
      <c r="Q163" s="11"/>
      <c r="R163" s="11"/>
      <c r="S163" s="68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  <c r="AE163" s="68"/>
      <c r="AF163" s="68"/>
      <c r="AG163" s="68"/>
      <c r="AH163" s="11"/>
    </row>
    <row r="164" spans="2:34" ht="12.75" customHeight="1" x14ac:dyDescent="0.2">
      <c r="B164" s="26" t="str">
        <f t="shared" si="84"/>
        <v/>
      </c>
      <c r="D164" s="53"/>
      <c r="E164" s="51"/>
      <c r="F164" s="52" t="str">
        <f t="shared" si="87"/>
        <v/>
      </c>
      <c r="G164" s="42"/>
      <c r="H164" s="167"/>
      <c r="I164" s="166"/>
      <c r="J164" s="25" t="str">
        <f t="shared" si="88"/>
        <v/>
      </c>
      <c r="K164" s="164"/>
      <c r="L164" s="165"/>
      <c r="M164" s="10"/>
      <c r="N164" s="10"/>
      <c r="O164" s="10"/>
      <c r="P164" s="11"/>
      <c r="Q164" s="11"/>
      <c r="R164" s="11"/>
      <c r="S164" s="68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  <c r="AF164" s="68"/>
      <c r="AG164" s="68"/>
      <c r="AH164" s="11"/>
    </row>
    <row r="165" spans="2:34" ht="12.75" customHeight="1" x14ac:dyDescent="0.2">
      <c r="B165" s="26" t="str">
        <f t="shared" si="84"/>
        <v/>
      </c>
      <c r="D165" s="53"/>
      <c r="E165" s="51"/>
      <c r="F165" s="52" t="str">
        <f t="shared" si="87"/>
        <v/>
      </c>
      <c r="G165" s="42"/>
      <c r="H165" s="167"/>
      <c r="I165" s="166"/>
      <c r="J165" s="25" t="str">
        <f t="shared" si="88"/>
        <v/>
      </c>
      <c r="K165" s="164"/>
      <c r="L165" s="165"/>
      <c r="M165" s="10"/>
      <c r="N165" s="10"/>
      <c r="O165" s="10"/>
      <c r="P165" s="11"/>
      <c r="Q165" s="11"/>
      <c r="R165" s="11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11"/>
    </row>
    <row r="166" spans="2:34" ht="12.75" customHeight="1" x14ac:dyDescent="0.2">
      <c r="B166" s="26" t="str">
        <f t="shared" si="84"/>
        <v/>
      </c>
      <c r="D166" s="53"/>
      <c r="E166" s="51"/>
      <c r="F166" s="52" t="str">
        <f t="shared" si="87"/>
        <v/>
      </c>
      <c r="G166" s="42"/>
      <c r="H166" s="167"/>
      <c r="I166" s="166"/>
      <c r="J166" s="25" t="str">
        <f t="shared" si="88"/>
        <v/>
      </c>
      <c r="K166" s="164"/>
      <c r="L166" s="165"/>
      <c r="M166" s="10"/>
      <c r="N166" s="10"/>
      <c r="O166" s="10"/>
      <c r="P166" s="11"/>
      <c r="Q166" s="11"/>
      <c r="R166" s="11"/>
      <c r="S166" s="68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  <c r="AE166" s="68"/>
      <c r="AF166" s="68"/>
      <c r="AG166" s="68"/>
      <c r="AH166" s="11"/>
    </row>
    <row r="167" spans="2:34" ht="12.75" customHeight="1" x14ac:dyDescent="0.2">
      <c r="B167" s="26" t="str">
        <f t="shared" si="84"/>
        <v/>
      </c>
      <c r="D167" s="53"/>
      <c r="E167" s="51"/>
      <c r="F167" s="52" t="str">
        <f t="shared" si="87"/>
        <v/>
      </c>
      <c r="G167" s="42"/>
      <c r="H167" s="167"/>
      <c r="I167" s="166"/>
      <c r="J167" s="25" t="str">
        <f t="shared" si="88"/>
        <v/>
      </c>
      <c r="K167" s="164"/>
      <c r="L167" s="165"/>
      <c r="M167" s="10"/>
      <c r="N167" s="10"/>
      <c r="O167" s="10"/>
      <c r="P167" s="11"/>
      <c r="Q167" s="11"/>
      <c r="R167" s="11"/>
      <c r="S167" s="68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8"/>
      <c r="AH167" s="11"/>
    </row>
    <row r="168" spans="2:34" ht="12.75" customHeight="1" x14ac:dyDescent="0.2">
      <c r="B168" s="26" t="str">
        <f t="shared" si="84"/>
        <v/>
      </c>
      <c r="D168" s="53"/>
      <c r="E168" s="51"/>
      <c r="F168" s="52" t="str">
        <f t="shared" si="87"/>
        <v/>
      </c>
      <c r="G168" s="42"/>
      <c r="H168" s="167"/>
      <c r="I168" s="166"/>
      <c r="J168" s="25" t="str">
        <f t="shared" si="88"/>
        <v/>
      </c>
      <c r="K168" s="164"/>
      <c r="L168" s="165"/>
      <c r="M168" s="10"/>
      <c r="N168" s="10"/>
      <c r="O168" s="10"/>
      <c r="P168" s="11"/>
      <c r="Q168" s="11"/>
      <c r="R168" s="11"/>
      <c r="S168" s="68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  <c r="AE168" s="68"/>
      <c r="AF168" s="68"/>
      <c r="AG168" s="68"/>
      <c r="AH168" s="11"/>
    </row>
    <row r="169" spans="2:34" ht="12.75" customHeight="1" x14ac:dyDescent="0.2">
      <c r="B169" s="26" t="str">
        <f t="shared" si="84"/>
        <v/>
      </c>
      <c r="D169" s="53"/>
      <c r="E169" s="51"/>
      <c r="F169" s="52" t="str">
        <f t="shared" si="87"/>
        <v/>
      </c>
      <c r="G169" s="42"/>
      <c r="H169" s="167"/>
      <c r="I169" s="166"/>
      <c r="J169" s="25" t="str">
        <f t="shared" si="88"/>
        <v/>
      </c>
      <c r="K169" s="164"/>
      <c r="L169" s="165"/>
      <c r="M169" s="10"/>
      <c r="N169" s="10"/>
      <c r="O169" s="10"/>
      <c r="P169" s="11"/>
      <c r="Q169" s="11"/>
      <c r="R169" s="11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68"/>
      <c r="AE169" s="68"/>
      <c r="AF169" s="68"/>
      <c r="AG169" s="68"/>
      <c r="AH169" s="11"/>
    </row>
    <row r="170" spans="2:34" ht="12.75" customHeight="1" x14ac:dyDescent="0.2">
      <c r="B170" s="26" t="str">
        <f t="shared" si="84"/>
        <v/>
      </c>
      <c r="D170" s="53"/>
      <c r="E170" s="56"/>
      <c r="F170" s="54" t="str">
        <f t="shared" si="87"/>
        <v/>
      </c>
      <c r="G170" s="57"/>
      <c r="H170" s="167"/>
      <c r="I170" s="166"/>
      <c r="J170" s="25" t="str">
        <f t="shared" si="88"/>
        <v/>
      </c>
      <c r="K170" s="164"/>
      <c r="L170" s="165"/>
      <c r="M170" s="10"/>
      <c r="N170" s="10"/>
      <c r="O170" s="10"/>
      <c r="P170" s="11"/>
      <c r="Q170" s="11"/>
      <c r="R170" s="11"/>
      <c r="S170" s="68"/>
      <c r="T170" s="68"/>
      <c r="U170" s="68"/>
      <c r="V170" s="68"/>
      <c r="W170" s="68"/>
      <c r="X170" s="68"/>
      <c r="Y170" s="68"/>
      <c r="Z170" s="68"/>
      <c r="AA170" s="68"/>
      <c r="AB170" s="68"/>
      <c r="AC170" s="68"/>
      <c r="AD170" s="68"/>
      <c r="AE170" s="68"/>
      <c r="AF170" s="68"/>
      <c r="AG170" s="68"/>
      <c r="AH170" s="11"/>
    </row>
    <row r="171" spans="2:34" ht="12.75" customHeight="1" thickBot="1" x14ac:dyDescent="0.25">
      <c r="B171" s="26" t="str">
        <f t="shared" si="84"/>
        <v/>
      </c>
      <c r="D171" s="43"/>
      <c r="E171" s="58"/>
      <c r="F171" s="54" t="str">
        <f t="shared" si="87"/>
        <v/>
      </c>
      <c r="G171" s="44"/>
      <c r="H171" s="45"/>
      <c r="I171" s="46"/>
      <c r="J171" s="47"/>
      <c r="K171" s="45"/>
      <c r="L171" s="48"/>
      <c r="M171" s="10"/>
      <c r="N171" s="10"/>
      <c r="O171" s="10"/>
      <c r="P171" s="11"/>
      <c r="Q171" s="11"/>
      <c r="R171" s="11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11"/>
    </row>
    <row r="172" spans="2:34" ht="12.75" hidden="1" customHeight="1" thickBot="1" x14ac:dyDescent="0.25">
      <c r="B172" s="37">
        <f t="shared" si="84"/>
        <v>1</v>
      </c>
      <c r="D172" s="191" t="s">
        <v>20</v>
      </c>
      <c r="E172" s="192"/>
      <c r="F172" s="192"/>
      <c r="G172" s="193"/>
      <c r="H172" s="193"/>
      <c r="I172" s="193"/>
      <c r="J172" s="193"/>
      <c r="K172" s="193"/>
      <c r="L172" s="194"/>
      <c r="M172" s="29">
        <f>ROUNDUP(SUM(M112:M171),IF(M96&lt;&gt;"",M96,0))-SUM(M112:M171)</f>
        <v>0</v>
      </c>
      <c r="N172" s="29"/>
      <c r="O172" s="29"/>
      <c r="P172" s="29">
        <f t="shared" ref="P172" si="89">ROUNDUP(SUM(P112:P171),IF(P96&lt;&gt;"",P96,0))-SUM(P112:P171)</f>
        <v>0</v>
      </c>
      <c r="Q172" s="29">
        <f t="shared" ref="Q172:AH172" si="90">ROUNDUP(SUM(Q112:Q171),IF(Q96&lt;&gt;"",Q96,0))-SUM(Q112:Q171)</f>
        <v>0</v>
      </c>
      <c r="R172" s="29">
        <f t="shared" si="90"/>
        <v>0</v>
      </c>
      <c r="S172" s="69">
        <f t="shared" si="90"/>
        <v>0</v>
      </c>
      <c r="T172" s="69">
        <f t="shared" si="90"/>
        <v>0</v>
      </c>
      <c r="U172" s="69">
        <f t="shared" ref="U172:X172" si="91">ROUNDUP(SUM(U112:U171),IF(U96&lt;&gt;"",U96,0))-SUM(U112:U171)</f>
        <v>0</v>
      </c>
      <c r="V172" s="69">
        <f t="shared" si="91"/>
        <v>0</v>
      </c>
      <c r="W172" s="69">
        <f t="shared" si="91"/>
        <v>0</v>
      </c>
      <c r="X172" s="69">
        <f t="shared" si="91"/>
        <v>0</v>
      </c>
      <c r="Y172" s="69">
        <f t="shared" si="90"/>
        <v>0</v>
      </c>
      <c r="Z172" s="69"/>
      <c r="AA172" s="69"/>
      <c r="AB172" s="69"/>
      <c r="AC172" s="69"/>
      <c r="AD172" s="69"/>
      <c r="AE172" s="69"/>
      <c r="AF172" s="69">
        <f t="shared" ref="AF172:AG172" si="92">ROUNDUP(SUM(AF112:AF171),IF(AF96&lt;&gt;"",AF96,0))-SUM(AF112:AF171)</f>
        <v>0</v>
      </c>
      <c r="AG172" s="69">
        <f t="shared" si="92"/>
        <v>0</v>
      </c>
      <c r="AH172" s="29">
        <f t="shared" si="90"/>
        <v>0</v>
      </c>
    </row>
    <row r="173" spans="2:34" ht="12.75" customHeight="1" thickBot="1" x14ac:dyDescent="0.25">
      <c r="B173" s="32"/>
      <c r="D173" s="183" t="s">
        <v>22</v>
      </c>
      <c r="E173" s="184"/>
      <c r="F173" s="184"/>
      <c r="G173" s="185"/>
      <c r="H173" s="185"/>
      <c r="I173" s="185"/>
      <c r="J173" s="185"/>
      <c r="K173" s="185"/>
      <c r="L173" s="186"/>
      <c r="M173" s="61" t="str">
        <f>IF(M95="","",IF(M111="","",IF(SUM(M112:M171)&lt;&gt;0,SUM(M112:M171),"")))</f>
        <v/>
      </c>
      <c r="N173" s="62"/>
      <c r="O173" s="62"/>
      <c r="P173" s="62" t="str">
        <f>IF(P95="","",IF(P111="","",IF(SUM(P112:P171)&lt;&gt;0,SUM(P112:P171),"")))</f>
        <v/>
      </c>
      <c r="Q173" s="62" t="str">
        <f>IF(Q95="","",IF(Q111="","",IF(SUM(Q112:Q171)&lt;&gt;0,SUM(Q112:Q171),"")))</f>
        <v/>
      </c>
      <c r="R173" s="62" t="str">
        <f t="shared" ref="R173:Y173" si="93">IF(R95="","",IF(R111="","",IF(SUM(R112:R171)&lt;&gt;0,SUM(R112:R171),"")))</f>
        <v/>
      </c>
      <c r="S173" s="70" t="str">
        <f t="shared" si="93"/>
        <v/>
      </c>
      <c r="T173" s="70" t="str">
        <f t="shared" si="93"/>
        <v/>
      </c>
      <c r="U173" s="70" t="str">
        <f t="shared" si="93"/>
        <v/>
      </c>
      <c r="V173" s="70" t="str">
        <f t="shared" si="93"/>
        <v/>
      </c>
      <c r="W173" s="70" t="str">
        <f t="shared" si="93"/>
        <v/>
      </c>
      <c r="X173" s="70" t="str">
        <f t="shared" si="93"/>
        <v/>
      </c>
      <c r="Y173" s="70" t="str">
        <f t="shared" si="93"/>
        <v/>
      </c>
      <c r="Z173" s="70"/>
      <c r="AA173" s="70" t="str">
        <f>IF(AA95="","",IF(AA111="","",IF(SUM(AA112:AA171)&lt;&gt;0,SUM(AA112:AA171),"")))</f>
        <v/>
      </c>
      <c r="AB173" s="70"/>
      <c r="AC173" s="70"/>
      <c r="AD173" s="70"/>
      <c r="AE173" s="70"/>
      <c r="AF173" s="70" t="str">
        <f t="shared" ref="AF173:AG173" si="94">IF(AF95="","",IF(AF111="","",IF(SUM(AF112:AF171)&lt;&gt;0,SUM(AF112:AF171),"")))</f>
        <v/>
      </c>
      <c r="AG173" s="70" t="str">
        <f t="shared" si="94"/>
        <v/>
      </c>
      <c r="AH173" s="62" t="str">
        <f t="shared" ref="AH173" si="95">IF(AH95="","",IF(AH111="","",IF(SUM(AH112:AH171)&lt;&gt;0,SUM(AH112:AH171),"")))</f>
        <v/>
      </c>
    </row>
    <row r="174" spans="2:34" ht="12.75" customHeight="1" thickBot="1" x14ac:dyDescent="0.25">
      <c r="B174" s="18" t="s">
        <v>10</v>
      </c>
      <c r="D174" s="187" t="s">
        <v>2</v>
      </c>
      <c r="E174" s="188"/>
      <c r="F174" s="188"/>
      <c r="G174" s="189"/>
      <c r="H174" s="189"/>
      <c r="I174" s="189"/>
      <c r="J174" s="189"/>
      <c r="K174" s="189"/>
      <c r="L174" s="190"/>
      <c r="M174" s="31" t="str">
        <f>IF(M95="","",IF(M111="",IF(SUM(COUNTIF(M112:M172,"LS")+COUNTIF(M112:M172,"LUMP"))&gt;0,"LS",""),IF(SUM(M112:M172)&gt;0,ROUNDUP(SUM(M112:M172),0),"")))</f>
        <v/>
      </c>
      <c r="N174" s="31"/>
      <c r="O174" s="31"/>
      <c r="P174" s="31" t="str">
        <f>IF(P95="","",IF(P111="",IF(SUM(COUNTIF(P112:P171,"LS")+COUNTIF(P112:P171,"LUMP"))&gt;0,"LS",""),SUM(P172:P173)))</f>
        <v/>
      </c>
      <c r="Q174" s="31" t="str">
        <f>IF(Q95="","",IF(Q111="",IF(SUM(COUNTIF(Q112:Q171,"LS")+COUNTIF(Q112:Q171,"LUMP"))&gt;0,"LS",""),SUM(Q172:Q173)))</f>
        <v/>
      </c>
      <c r="R174" s="31" t="str">
        <f t="shared" ref="R174:X174" si="96">IF(R95="","",IF(R111="",IF(SUM(COUNTIF(R112:R171,"LS")+COUNTIF(R112:R171,"LUMP"))&gt;0,"LS",""),SUM(R172:R173)))</f>
        <v/>
      </c>
      <c r="S174" s="31" t="str">
        <f t="shared" si="96"/>
        <v/>
      </c>
      <c r="T174" s="31" t="str">
        <f t="shared" si="96"/>
        <v/>
      </c>
      <c r="U174" s="31" t="str">
        <f t="shared" si="96"/>
        <v/>
      </c>
      <c r="V174" s="31" t="str">
        <f t="shared" si="96"/>
        <v/>
      </c>
      <c r="W174" s="31" t="str">
        <f t="shared" si="96"/>
        <v/>
      </c>
      <c r="X174" s="31" t="str">
        <f t="shared" si="96"/>
        <v/>
      </c>
      <c r="Y174" s="31" t="str">
        <f t="shared" ref="Y174" si="97">IF(Y95="","",IF(Y111="",IF(SUM(COUNTIF(Y112:Y171,"LS")+COUNTIF(Y112:Y171,"LUMP"))&gt;0,"LS",""),SUM(Y172:Y173)))</f>
        <v/>
      </c>
      <c r="Z174" s="31"/>
      <c r="AA174" s="31" t="str">
        <f>IF(AA95="","",IF(AA111="",IF(SUM(COUNTIF(AA112:AA171,"LS")+COUNTIF(AA112:AA171,"LUMP"))&gt;0,"LS",""),SUM(AA172:AA173)))</f>
        <v/>
      </c>
      <c r="AB174" s="31"/>
      <c r="AC174" s="31"/>
      <c r="AD174" s="31"/>
      <c r="AE174" s="31"/>
      <c r="AF174" s="31" t="str">
        <f t="shared" ref="AF174:AG174" si="98">IF(AF95="","",IF(AF111="",IF(SUM(COUNTIF(AF112:AF171,"LS")+COUNTIF(AF112:AF171,"LUMP"))&gt;0,"LS",""),SUM(AF172:AF173)))</f>
        <v/>
      </c>
      <c r="AG174" s="31" t="str">
        <f t="shared" si="98"/>
        <v/>
      </c>
      <c r="AH174" s="31" t="str">
        <f t="shared" ref="AH174" si="99">IF(AH95="","",IF(AH111="",IF(SUM(COUNTIF(AH112:AH171,"LS")+COUNTIF(AH112:AH171,"LUMP"))&gt;0,"LS",""),SUM(AH172:AH173)))</f>
        <v/>
      </c>
    </row>
    <row r="175" spans="2:34" ht="12.75" customHeight="1" thickBot="1" x14ac:dyDescent="0.25"/>
    <row r="176" spans="2:34" ht="12.75" customHeight="1" thickBot="1" x14ac:dyDescent="0.25">
      <c r="B176" s="21" t="s">
        <v>8</v>
      </c>
      <c r="D176" s="199">
        <f>D94+1</f>
        <v>3</v>
      </c>
      <c r="E176" s="199"/>
      <c r="F176" s="199"/>
      <c r="G176" s="199"/>
      <c r="H176" s="199"/>
      <c r="I176" s="199"/>
      <c r="J176" s="199"/>
      <c r="K176" s="199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  <c r="AA176" s="199"/>
      <c r="AB176" s="199"/>
      <c r="AC176" s="199"/>
      <c r="AD176" s="199"/>
      <c r="AE176" s="199"/>
      <c r="AF176" s="199"/>
      <c r="AG176" s="199"/>
      <c r="AH176" s="199"/>
    </row>
    <row r="177" spans="2:34" ht="12.75" customHeight="1" thickBot="1" x14ac:dyDescent="0.25">
      <c r="B177" s="15" t="str">
        <f>IF(D176&lt;10,LEFT(B95,5)&amp;D176,IF(D176&gt;99,LEFT(B95,3)&amp;D176,LEFT(B95,4)&amp;D176))</f>
        <v>P.4323</v>
      </c>
      <c r="D177" s="198" t="s">
        <v>6</v>
      </c>
      <c r="E177" s="198"/>
      <c r="F177" s="198"/>
      <c r="G177" s="198"/>
      <c r="H177" s="198"/>
      <c r="I177" s="198"/>
      <c r="J177" s="198"/>
      <c r="K177" s="198"/>
      <c r="L177" s="198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</row>
    <row r="178" spans="2:34" ht="12.75" customHeight="1" x14ac:dyDescent="0.2">
      <c r="B178" s="30"/>
      <c r="D178" s="198" t="s">
        <v>21</v>
      </c>
      <c r="E178" s="198"/>
      <c r="F178" s="198"/>
      <c r="G178" s="198"/>
      <c r="H178" s="198"/>
      <c r="I178" s="198"/>
      <c r="J178" s="198"/>
      <c r="K178" s="198"/>
      <c r="L178" s="198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</row>
    <row r="179" spans="2:34" ht="12.75" customHeight="1" thickBot="1" x14ac:dyDescent="0.25">
      <c r="D179" s="198" t="s">
        <v>7</v>
      </c>
      <c r="E179" s="198"/>
      <c r="F179" s="198"/>
      <c r="G179" s="198"/>
      <c r="H179" s="198"/>
      <c r="I179" s="198"/>
      <c r="J179" s="198"/>
      <c r="K179" s="198"/>
      <c r="L179" s="198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</row>
    <row r="180" spans="2:34" ht="12.75" customHeight="1" x14ac:dyDescent="0.2">
      <c r="B180" s="219" t="s">
        <v>9</v>
      </c>
      <c r="D180" s="201" t="s">
        <v>18</v>
      </c>
      <c r="E180" s="203" t="s">
        <v>0</v>
      </c>
      <c r="F180" s="204"/>
      <c r="G180" s="205"/>
      <c r="H180" s="209" t="s">
        <v>1</v>
      </c>
      <c r="I180" s="210"/>
      <c r="J180" s="210"/>
      <c r="K180" s="210"/>
      <c r="L180" s="211"/>
      <c r="M180" s="34" t="str">
        <f>IF(OR(TRIM(M177)=0,TRIM(M177)=""),"",IF(IFERROR(TRIM(INDEX(QryItemNamed,MATCH(TRIM(M177),ITEM,0),2)),"")="Y","SPECIAL",LEFT(IFERROR(TRIM(INDEX(ITEM,MATCH(TRIM(M177),ITEM,0))),""),3)))</f>
        <v/>
      </c>
      <c r="N180" s="88"/>
      <c r="O180" s="88"/>
      <c r="P180" s="35" t="str">
        <f t="shared" ref="P180" si="100">IF(OR(TRIM(P177)=0,TRIM(P177)=""),"",IF(IFERROR(TRIM(INDEX(QryItemNamed,MATCH(TRIM(P177),ITEM,0),2)),"")="Y","SPECIAL",LEFT(IFERROR(TRIM(INDEX(ITEM,MATCH(TRIM(P177),ITEM,0))),""),3)))</f>
        <v/>
      </c>
      <c r="Q180" s="35" t="str">
        <f t="shared" ref="Q180:AH180" si="101">IF(OR(TRIM(Q177)=0,TRIM(Q177)=""),"",IF(IFERROR(TRIM(INDEX(QryItemNamed,MATCH(TRIM(Q177),ITEM,0),2)),"")="Y","SPECIAL",LEFT(IFERROR(TRIM(INDEX(ITEM,MATCH(TRIM(Q177),ITEM,0))),""),3)))</f>
        <v/>
      </c>
      <c r="R180" s="35" t="str">
        <f t="shared" si="101"/>
        <v/>
      </c>
      <c r="S180" s="35" t="str">
        <f t="shared" si="101"/>
        <v/>
      </c>
      <c r="T180" s="35" t="str">
        <f t="shared" si="101"/>
        <v/>
      </c>
      <c r="U180" s="35" t="str">
        <f t="shared" ref="U180:X180" si="102">IF(OR(TRIM(U177)=0,TRIM(U177)=""),"",IF(IFERROR(TRIM(INDEX(QryItemNamed,MATCH(TRIM(U177),ITEM,0),2)),"")="Y","SPECIAL",LEFT(IFERROR(TRIM(INDEX(ITEM,MATCH(TRIM(U177),ITEM,0))),""),3)))</f>
        <v/>
      </c>
      <c r="V180" s="35" t="str">
        <f t="shared" si="102"/>
        <v/>
      </c>
      <c r="W180" s="35" t="str">
        <f t="shared" si="102"/>
        <v/>
      </c>
      <c r="X180" s="35" t="str">
        <f t="shared" si="102"/>
        <v/>
      </c>
      <c r="Y180" s="35" t="str">
        <f t="shared" si="101"/>
        <v/>
      </c>
      <c r="Z180" s="35"/>
      <c r="AA180" s="35"/>
      <c r="AB180" s="35"/>
      <c r="AC180" s="35"/>
      <c r="AD180" s="35"/>
      <c r="AE180" s="35"/>
      <c r="AF180" s="35" t="str">
        <f t="shared" ref="AF180:AG180" si="103">IF(OR(TRIM(AF177)=0,TRIM(AF177)=""),"",IF(IFERROR(TRIM(INDEX(QryItemNamed,MATCH(TRIM(AF177),ITEM,0),2)),"")="Y","SPECIAL",LEFT(IFERROR(TRIM(INDEX(ITEM,MATCH(TRIM(AF177),ITEM,0))),""),3)))</f>
        <v/>
      </c>
      <c r="AG180" s="35" t="str">
        <f t="shared" si="103"/>
        <v/>
      </c>
      <c r="AH180" s="35" t="str">
        <f t="shared" si="101"/>
        <v/>
      </c>
    </row>
    <row r="181" spans="2:34" ht="12.75" customHeight="1" x14ac:dyDescent="0.2">
      <c r="B181" s="220"/>
      <c r="D181" s="202"/>
      <c r="E181" s="206"/>
      <c r="F181" s="207"/>
      <c r="G181" s="208"/>
      <c r="H181" s="212"/>
      <c r="I181" s="213"/>
      <c r="J181" s="213"/>
      <c r="K181" s="213"/>
      <c r="L181" s="214"/>
      <c r="M181" s="200" t="str">
        <f>IF(OR(TRIM(M177)=0,TRIM(M177)=""),IF(M179="","",M179),IF(IFERROR(TRIM(INDEX(QryItemNamed,MATCH(TRIM(M177),ITEM,0),2)),"")="Y",TRIM(RIGHT(IFERROR(TRIM(INDEX(QryItemNamed,MATCH(TRIM(M177),ITEM,0),4)),"123456789012"),LEN(IFERROR(TRIM(INDEX(QryItemNamed,MATCH(TRIM(M177),ITEM,0),4)),"123456789012"))-9))&amp;M179,IFERROR(TRIM(INDEX(QryItemNamed,MATCH(TRIM(M177),ITEM,0),4))&amp;M179,"ITEM CODE DOES NOT EXIST IN ITEM MASTER")))</f>
        <v/>
      </c>
      <c r="N181" s="90"/>
      <c r="O181" s="90"/>
      <c r="P181" s="163" t="str">
        <f t="shared" ref="P181" si="104">IF(OR(TRIM(P177)=0,TRIM(P177)=""),IF(P179="","",P179),IF(IFERROR(TRIM(INDEX(QryItemNamed,MATCH(TRIM(P177),ITEM,0),2)),"")="Y",TRIM(RIGHT(IFERROR(TRIM(INDEX(QryItemNamed,MATCH(TRIM(P177),ITEM,0),4)),"123456789012"),LEN(IFERROR(TRIM(INDEX(QryItemNamed,MATCH(TRIM(P177),ITEM,0),4)),"123456789012"))-9))&amp;P179,IFERROR(TRIM(INDEX(QryItemNamed,MATCH(TRIM(P177),ITEM,0),4))&amp;P179,"ITEM CODE DOES NOT EXIST IN ITEM MASTER")))</f>
        <v/>
      </c>
      <c r="Q181" s="163" t="str">
        <f t="shared" ref="Q181:AH181" si="105">IF(OR(TRIM(Q177)=0,TRIM(Q177)=""),IF(Q179="","",Q179),IF(IFERROR(TRIM(INDEX(QryItemNamed,MATCH(TRIM(Q177),ITEM,0),2)),"")="Y",TRIM(RIGHT(IFERROR(TRIM(INDEX(QryItemNamed,MATCH(TRIM(Q177),ITEM,0),4)),"123456789012"),LEN(IFERROR(TRIM(INDEX(QryItemNamed,MATCH(TRIM(Q177),ITEM,0),4)),"123456789012"))-9))&amp;Q179,IFERROR(TRIM(INDEX(QryItemNamed,MATCH(TRIM(Q177),ITEM,0),4))&amp;Q179,"ITEM CODE DOES NOT EXIST IN ITEM MASTER")))</f>
        <v/>
      </c>
      <c r="R181" s="163" t="str">
        <f t="shared" si="105"/>
        <v/>
      </c>
      <c r="S181" s="163" t="str">
        <f t="shared" si="105"/>
        <v/>
      </c>
      <c r="T181" s="163" t="str">
        <f t="shared" si="105"/>
        <v/>
      </c>
      <c r="U181" s="163" t="str">
        <f t="shared" ref="U181:X181" si="106">IF(OR(TRIM(U177)=0,TRIM(U177)=""),IF(U179="","",U179),IF(IFERROR(TRIM(INDEX(QryItemNamed,MATCH(TRIM(U177),ITEM,0),2)),"")="Y",TRIM(RIGHT(IFERROR(TRIM(INDEX(QryItemNamed,MATCH(TRIM(U177),ITEM,0),4)),"123456789012"),LEN(IFERROR(TRIM(INDEX(QryItemNamed,MATCH(TRIM(U177),ITEM,0),4)),"123456789012"))-9))&amp;U179,IFERROR(TRIM(INDEX(QryItemNamed,MATCH(TRIM(U177),ITEM,0),4))&amp;U179,"ITEM CODE DOES NOT EXIST IN ITEM MASTER")))</f>
        <v/>
      </c>
      <c r="V181" s="163" t="str">
        <f t="shared" si="106"/>
        <v/>
      </c>
      <c r="W181" s="163" t="str">
        <f t="shared" si="106"/>
        <v/>
      </c>
      <c r="X181" s="163" t="str">
        <f t="shared" si="106"/>
        <v/>
      </c>
      <c r="Y181" s="163" t="str">
        <f t="shared" si="105"/>
        <v/>
      </c>
      <c r="Z181" s="101"/>
      <c r="AA181" s="79"/>
      <c r="AB181" s="79"/>
      <c r="AC181" s="79"/>
      <c r="AD181" s="108"/>
      <c r="AE181" s="73"/>
      <c r="AF181" s="163" t="str">
        <f t="shared" ref="AF181:AG181" si="107">IF(OR(TRIM(AF177)=0,TRIM(AF177)=""),IF(AF179="","",AF179),IF(IFERROR(TRIM(INDEX(QryItemNamed,MATCH(TRIM(AF177),ITEM,0),2)),"")="Y",TRIM(RIGHT(IFERROR(TRIM(INDEX(QryItemNamed,MATCH(TRIM(AF177),ITEM,0),4)),"123456789012"),LEN(IFERROR(TRIM(INDEX(QryItemNamed,MATCH(TRIM(AF177),ITEM,0),4)),"123456789012"))-9))&amp;AF179,IFERROR(TRIM(INDEX(QryItemNamed,MATCH(TRIM(AF177),ITEM,0),4))&amp;AF179,"ITEM CODE DOES NOT EXIST IN ITEM MASTER")))</f>
        <v/>
      </c>
      <c r="AG181" s="163" t="str">
        <f t="shared" si="107"/>
        <v/>
      </c>
      <c r="AH181" s="163" t="str">
        <f t="shared" si="105"/>
        <v/>
      </c>
    </row>
    <row r="182" spans="2:34" ht="12.75" customHeight="1" x14ac:dyDescent="0.2">
      <c r="B182" s="220"/>
      <c r="D182" s="202"/>
      <c r="E182" s="206"/>
      <c r="F182" s="207"/>
      <c r="G182" s="208"/>
      <c r="H182" s="212"/>
      <c r="I182" s="213"/>
      <c r="J182" s="213"/>
      <c r="K182" s="213"/>
      <c r="L182" s="214"/>
      <c r="M182" s="200"/>
      <c r="N182" s="90"/>
      <c r="O182" s="90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01"/>
      <c r="AA182" s="79"/>
      <c r="AB182" s="79"/>
      <c r="AC182" s="79"/>
      <c r="AD182" s="108"/>
      <c r="AE182" s="73"/>
      <c r="AF182" s="163"/>
      <c r="AG182" s="163"/>
      <c r="AH182" s="163"/>
    </row>
    <row r="183" spans="2:34" ht="12.75" customHeight="1" x14ac:dyDescent="0.2">
      <c r="B183" s="220"/>
      <c r="D183" s="202"/>
      <c r="E183" s="206"/>
      <c r="F183" s="207"/>
      <c r="G183" s="208"/>
      <c r="H183" s="212"/>
      <c r="I183" s="213"/>
      <c r="J183" s="213"/>
      <c r="K183" s="213"/>
      <c r="L183" s="214"/>
      <c r="M183" s="200"/>
      <c r="N183" s="90"/>
      <c r="O183" s="90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01"/>
      <c r="AA183" s="79"/>
      <c r="AB183" s="79"/>
      <c r="AC183" s="79"/>
      <c r="AD183" s="108"/>
      <c r="AE183" s="73"/>
      <c r="AF183" s="163"/>
      <c r="AG183" s="163"/>
      <c r="AH183" s="163"/>
    </row>
    <row r="184" spans="2:34" ht="12.75" customHeight="1" x14ac:dyDescent="0.2">
      <c r="B184" s="220"/>
      <c r="D184" s="202"/>
      <c r="E184" s="206"/>
      <c r="F184" s="207"/>
      <c r="G184" s="208"/>
      <c r="H184" s="212"/>
      <c r="I184" s="213"/>
      <c r="J184" s="213"/>
      <c r="K184" s="213"/>
      <c r="L184" s="214"/>
      <c r="M184" s="200"/>
      <c r="N184" s="90"/>
      <c r="O184" s="90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01"/>
      <c r="AA184" s="79"/>
      <c r="AB184" s="79"/>
      <c r="AC184" s="79"/>
      <c r="AD184" s="108"/>
      <c r="AE184" s="73"/>
      <c r="AF184" s="163"/>
      <c r="AG184" s="163"/>
      <c r="AH184" s="163"/>
    </row>
    <row r="185" spans="2:34" ht="12.75" customHeight="1" x14ac:dyDescent="0.2">
      <c r="B185" s="220"/>
      <c r="D185" s="202"/>
      <c r="E185" s="206"/>
      <c r="F185" s="207"/>
      <c r="G185" s="208"/>
      <c r="H185" s="212"/>
      <c r="I185" s="213"/>
      <c r="J185" s="213"/>
      <c r="K185" s="213"/>
      <c r="L185" s="214"/>
      <c r="M185" s="200"/>
      <c r="N185" s="90"/>
      <c r="O185" s="90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01"/>
      <c r="AA185" s="79"/>
      <c r="AB185" s="79"/>
      <c r="AC185" s="79"/>
      <c r="AD185" s="108"/>
      <c r="AE185" s="73"/>
      <c r="AF185" s="163"/>
      <c r="AG185" s="163"/>
      <c r="AH185" s="163"/>
    </row>
    <row r="186" spans="2:34" ht="12.75" customHeight="1" x14ac:dyDescent="0.2">
      <c r="B186" s="220"/>
      <c r="D186" s="202"/>
      <c r="E186" s="206"/>
      <c r="F186" s="207"/>
      <c r="G186" s="208"/>
      <c r="H186" s="212"/>
      <c r="I186" s="213"/>
      <c r="J186" s="213"/>
      <c r="K186" s="213"/>
      <c r="L186" s="214"/>
      <c r="M186" s="200"/>
      <c r="N186" s="90"/>
      <c r="O186" s="90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01"/>
      <c r="AA186" s="79"/>
      <c r="AB186" s="79"/>
      <c r="AC186" s="79"/>
      <c r="AD186" s="108"/>
      <c r="AE186" s="73"/>
      <c r="AF186" s="163"/>
      <c r="AG186" s="163"/>
      <c r="AH186" s="163"/>
    </row>
    <row r="187" spans="2:34" ht="12.75" customHeight="1" x14ac:dyDescent="0.2">
      <c r="B187" s="220"/>
      <c r="D187" s="202"/>
      <c r="E187" s="206"/>
      <c r="F187" s="207"/>
      <c r="G187" s="208"/>
      <c r="H187" s="212"/>
      <c r="I187" s="213"/>
      <c r="J187" s="213"/>
      <c r="K187" s="213"/>
      <c r="L187" s="214"/>
      <c r="M187" s="200"/>
      <c r="N187" s="90"/>
      <c r="O187" s="90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01"/>
      <c r="AA187" s="79"/>
      <c r="AB187" s="79"/>
      <c r="AC187" s="79"/>
      <c r="AD187" s="108"/>
      <c r="AE187" s="73"/>
      <c r="AF187" s="163"/>
      <c r="AG187" s="163"/>
      <c r="AH187" s="163"/>
    </row>
    <row r="188" spans="2:34" ht="12.75" customHeight="1" x14ac:dyDescent="0.2">
      <c r="B188" s="220"/>
      <c r="D188" s="202"/>
      <c r="E188" s="206"/>
      <c r="F188" s="207"/>
      <c r="G188" s="208"/>
      <c r="H188" s="212"/>
      <c r="I188" s="213"/>
      <c r="J188" s="213"/>
      <c r="K188" s="213"/>
      <c r="L188" s="214"/>
      <c r="M188" s="200"/>
      <c r="N188" s="90"/>
      <c r="O188" s="90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01"/>
      <c r="AA188" s="79"/>
      <c r="AB188" s="79"/>
      <c r="AC188" s="79"/>
      <c r="AD188" s="108"/>
      <c r="AE188" s="73"/>
      <c r="AF188" s="163"/>
      <c r="AG188" s="163"/>
      <c r="AH188" s="163"/>
    </row>
    <row r="189" spans="2:34" ht="12.75" customHeight="1" x14ac:dyDescent="0.2">
      <c r="B189" s="220"/>
      <c r="D189" s="202"/>
      <c r="E189" s="206"/>
      <c r="F189" s="207"/>
      <c r="G189" s="208"/>
      <c r="H189" s="212"/>
      <c r="I189" s="213"/>
      <c r="J189" s="213"/>
      <c r="K189" s="213"/>
      <c r="L189" s="214"/>
      <c r="M189" s="200"/>
      <c r="N189" s="90"/>
      <c r="O189" s="90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01"/>
      <c r="AA189" s="79"/>
      <c r="AB189" s="79"/>
      <c r="AC189" s="79"/>
      <c r="AD189" s="108"/>
      <c r="AE189" s="73"/>
      <c r="AF189" s="163"/>
      <c r="AG189" s="163"/>
      <c r="AH189" s="163"/>
    </row>
    <row r="190" spans="2:34" ht="12.75" customHeight="1" x14ac:dyDescent="0.2">
      <c r="B190" s="220"/>
      <c r="D190" s="202"/>
      <c r="E190" s="206"/>
      <c r="F190" s="207"/>
      <c r="G190" s="208"/>
      <c r="H190" s="212"/>
      <c r="I190" s="213"/>
      <c r="J190" s="213"/>
      <c r="K190" s="213"/>
      <c r="L190" s="214"/>
      <c r="M190" s="200"/>
      <c r="N190" s="90"/>
      <c r="O190" s="90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01"/>
      <c r="AA190" s="79"/>
      <c r="AB190" s="79"/>
      <c r="AC190" s="79"/>
      <c r="AD190" s="108"/>
      <c r="AE190" s="73"/>
      <c r="AF190" s="163"/>
      <c r="AG190" s="163"/>
      <c r="AH190" s="163"/>
    </row>
    <row r="191" spans="2:34" ht="12.75" customHeight="1" x14ac:dyDescent="0.2">
      <c r="B191" s="220"/>
      <c r="D191" s="202"/>
      <c r="E191" s="206"/>
      <c r="F191" s="207"/>
      <c r="G191" s="208"/>
      <c r="H191" s="212"/>
      <c r="I191" s="213"/>
      <c r="J191" s="213"/>
      <c r="K191" s="213"/>
      <c r="L191" s="214"/>
      <c r="M191" s="200"/>
      <c r="N191" s="90"/>
      <c r="O191" s="90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01"/>
      <c r="AA191" s="79"/>
      <c r="AB191" s="79"/>
      <c r="AC191" s="79"/>
      <c r="AD191" s="108"/>
      <c r="AE191" s="73"/>
      <c r="AF191" s="163"/>
      <c r="AG191" s="163"/>
      <c r="AH191" s="163"/>
    </row>
    <row r="192" spans="2:34" ht="12.75" customHeight="1" x14ac:dyDescent="0.2">
      <c r="B192" s="220"/>
      <c r="D192" s="202"/>
      <c r="E192" s="206"/>
      <c r="F192" s="207"/>
      <c r="G192" s="208"/>
      <c r="H192" s="212"/>
      <c r="I192" s="213"/>
      <c r="J192" s="213"/>
      <c r="K192" s="213"/>
      <c r="L192" s="214"/>
      <c r="M192" s="200"/>
      <c r="N192" s="90"/>
      <c r="O192" s="90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01"/>
      <c r="AA192" s="79"/>
      <c r="AB192" s="79"/>
      <c r="AC192" s="79"/>
      <c r="AD192" s="108"/>
      <c r="AE192" s="73"/>
      <c r="AF192" s="163"/>
      <c r="AG192" s="163"/>
      <c r="AH192" s="163"/>
    </row>
    <row r="193" spans="2:34" ht="12.75" customHeight="1" thickBot="1" x14ac:dyDescent="0.25">
      <c r="B193" s="221"/>
      <c r="D193" s="202"/>
      <c r="E193" s="206"/>
      <c r="F193" s="207"/>
      <c r="G193" s="208"/>
      <c r="H193" s="212"/>
      <c r="I193" s="213"/>
      <c r="J193" s="213"/>
      <c r="K193" s="213"/>
      <c r="L193" s="214"/>
      <c r="M193" s="6" t="str">
        <f>IF(OR(TRIM(M177)=0,TRIM(M177)=""),"",IF(IFERROR(TRIM(INDEX(QryItemNamed,MATCH(TRIM(M177),ITEM,0),3)),"")="LS","",IFERROR(TRIM(INDEX(QryItemNamed,MATCH(TRIM(M177),ITEM,0),3)),"")))</f>
        <v/>
      </c>
      <c r="N193" s="89"/>
      <c r="O193" s="89"/>
      <c r="P193" s="7" t="str">
        <f t="shared" ref="P193" si="108">IF(OR(TRIM(P177)=0,TRIM(P177)=""),"",IF(IFERROR(TRIM(INDEX(QryItemNamed,MATCH(TRIM(P177),ITEM,0),3)),"")="LS","",IFERROR(TRIM(INDEX(QryItemNamed,MATCH(TRIM(P177),ITEM,0),3)),"")))</f>
        <v/>
      </c>
      <c r="Q193" s="7" t="str">
        <f t="shared" ref="Q193:AH193" si="109">IF(OR(TRIM(Q177)=0,TRIM(Q177)=""),"",IF(IFERROR(TRIM(INDEX(QryItemNamed,MATCH(TRIM(Q177),ITEM,0),3)),"")="LS","",IFERROR(TRIM(INDEX(QryItemNamed,MATCH(TRIM(Q177),ITEM,0),3)),"")))</f>
        <v/>
      </c>
      <c r="R193" s="7" t="str">
        <f t="shared" si="109"/>
        <v/>
      </c>
      <c r="S193" s="7" t="str">
        <f t="shared" si="109"/>
        <v/>
      </c>
      <c r="T193" s="7" t="str">
        <f t="shared" si="109"/>
        <v/>
      </c>
      <c r="U193" s="7" t="str">
        <f t="shared" ref="U193:X193" si="110">IF(OR(TRIM(U177)=0,TRIM(U177)=""),"",IF(IFERROR(TRIM(INDEX(QryItemNamed,MATCH(TRIM(U177),ITEM,0),3)),"")="LS","",IFERROR(TRIM(INDEX(QryItemNamed,MATCH(TRIM(U177),ITEM,0),3)),"")))</f>
        <v/>
      </c>
      <c r="V193" s="7" t="str">
        <f t="shared" si="110"/>
        <v/>
      </c>
      <c r="W193" s="7" t="str">
        <f t="shared" si="110"/>
        <v/>
      </c>
      <c r="X193" s="7" t="str">
        <f t="shared" si="110"/>
        <v/>
      </c>
      <c r="Y193" s="7" t="str">
        <f t="shared" si="109"/>
        <v/>
      </c>
      <c r="Z193" s="7"/>
      <c r="AA193" s="7"/>
      <c r="AB193" s="7"/>
      <c r="AC193" s="7"/>
      <c r="AD193" s="7"/>
      <c r="AE193" s="7"/>
      <c r="AF193" s="7" t="str">
        <f t="shared" ref="AF193:AG193" si="111">IF(OR(TRIM(AF177)=0,TRIM(AF177)=""),"",IF(IFERROR(TRIM(INDEX(QryItemNamed,MATCH(TRIM(AF177),ITEM,0),3)),"")="LS","",IFERROR(TRIM(INDEX(QryItemNamed,MATCH(TRIM(AF177),ITEM,0),3)),"")))</f>
        <v/>
      </c>
      <c r="AG193" s="7" t="str">
        <f t="shared" si="111"/>
        <v/>
      </c>
      <c r="AH193" s="7" t="str">
        <f t="shared" si="109"/>
        <v/>
      </c>
    </row>
    <row r="194" spans="2:34" ht="12.75" customHeight="1" x14ac:dyDescent="0.2">
      <c r="B194" s="38" t="str">
        <f t="shared" ref="B194:B225" si="112">IF(D194&lt;&gt;"",$AJ$1,"")</f>
        <v/>
      </c>
      <c r="D194" s="36"/>
      <c r="E194" s="50"/>
      <c r="F194" s="59"/>
      <c r="G194" s="41"/>
      <c r="H194" s="195"/>
      <c r="I194" s="196"/>
      <c r="J194" s="24" t="str">
        <f>IF(K194="","","TO")</f>
        <v/>
      </c>
      <c r="K194" s="195"/>
      <c r="L194" s="197"/>
      <c r="M194" s="8"/>
      <c r="N194" s="8"/>
      <c r="O194" s="8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</row>
    <row r="195" spans="2:34" ht="12.75" customHeight="1" x14ac:dyDescent="0.2">
      <c r="B195" s="26" t="str">
        <f t="shared" si="112"/>
        <v/>
      </c>
      <c r="D195" s="53"/>
      <c r="E195" s="55"/>
      <c r="F195" s="60" t="str">
        <f>IF(G195="","","-")</f>
        <v/>
      </c>
      <c r="G195" s="49"/>
      <c r="H195" s="167"/>
      <c r="I195" s="166"/>
      <c r="J195" s="25" t="str">
        <f>IF(K195="","","TO")</f>
        <v/>
      </c>
      <c r="K195" s="164"/>
      <c r="L195" s="165"/>
      <c r="M195" s="39"/>
      <c r="N195" s="39"/>
      <c r="O195" s="39"/>
      <c r="P195" s="39"/>
      <c r="Q195" s="39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11"/>
    </row>
    <row r="196" spans="2:34" ht="12.75" customHeight="1" x14ac:dyDescent="0.2">
      <c r="B196" s="26" t="str">
        <f t="shared" si="112"/>
        <v/>
      </c>
      <c r="D196" s="53"/>
      <c r="E196" s="56"/>
      <c r="F196" s="60" t="str">
        <f t="shared" ref="F196:F253" si="113">IF(G196="","","-")</f>
        <v/>
      </c>
      <c r="G196" s="57"/>
      <c r="H196" s="167"/>
      <c r="I196" s="166"/>
      <c r="J196" s="25" t="str">
        <f t="shared" ref="J196:J252" si="114">IF(K196="","","TO")</f>
        <v/>
      </c>
      <c r="K196" s="164"/>
      <c r="L196" s="165"/>
      <c r="M196" s="39"/>
      <c r="N196" s="39"/>
      <c r="O196" s="39"/>
      <c r="P196" s="39"/>
      <c r="Q196" s="39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11"/>
    </row>
    <row r="197" spans="2:34" ht="12.75" customHeight="1" x14ac:dyDescent="0.2">
      <c r="B197" s="26" t="str">
        <f t="shared" si="112"/>
        <v/>
      </c>
      <c r="D197" s="53"/>
      <c r="E197" s="51"/>
      <c r="F197" s="60" t="str">
        <f t="shared" si="113"/>
        <v/>
      </c>
      <c r="G197" s="42"/>
      <c r="H197" s="167"/>
      <c r="I197" s="166"/>
      <c r="J197" s="25" t="str">
        <f t="shared" si="114"/>
        <v/>
      </c>
      <c r="K197" s="164"/>
      <c r="L197" s="165"/>
      <c r="M197" s="39"/>
      <c r="N197" s="39"/>
      <c r="O197" s="39"/>
      <c r="P197" s="39"/>
      <c r="Q197" s="39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11"/>
    </row>
    <row r="198" spans="2:34" ht="12.75" customHeight="1" x14ac:dyDescent="0.2">
      <c r="B198" s="26" t="str">
        <f t="shared" si="112"/>
        <v/>
      </c>
      <c r="D198" s="53"/>
      <c r="E198" s="55"/>
      <c r="F198" s="60" t="str">
        <f t="shared" si="113"/>
        <v/>
      </c>
      <c r="G198" s="49"/>
      <c r="H198" s="167"/>
      <c r="I198" s="166"/>
      <c r="J198" s="25" t="str">
        <f t="shared" si="114"/>
        <v/>
      </c>
      <c r="K198" s="164"/>
      <c r="L198" s="165"/>
      <c r="M198" s="39"/>
      <c r="N198" s="39"/>
      <c r="O198" s="39"/>
      <c r="P198" s="39"/>
      <c r="Q198" s="39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11"/>
    </row>
    <row r="199" spans="2:34" ht="12.75" customHeight="1" x14ac:dyDescent="0.2">
      <c r="B199" s="26" t="str">
        <f t="shared" si="112"/>
        <v/>
      </c>
      <c r="D199" s="53"/>
      <c r="E199" s="51"/>
      <c r="F199" s="60" t="str">
        <f t="shared" si="113"/>
        <v/>
      </c>
      <c r="G199" s="42"/>
      <c r="H199" s="167"/>
      <c r="I199" s="166"/>
      <c r="J199" s="25" t="str">
        <f t="shared" si="114"/>
        <v/>
      </c>
      <c r="K199" s="164"/>
      <c r="L199" s="165"/>
      <c r="M199" s="39"/>
      <c r="N199" s="39"/>
      <c r="O199" s="39"/>
      <c r="P199" s="39"/>
      <c r="Q199" s="39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11"/>
    </row>
    <row r="200" spans="2:34" ht="12.75" customHeight="1" x14ac:dyDescent="0.2">
      <c r="B200" s="26" t="str">
        <f t="shared" si="112"/>
        <v/>
      </c>
      <c r="D200" s="53"/>
      <c r="E200" s="51"/>
      <c r="F200" s="60" t="str">
        <f t="shared" si="113"/>
        <v/>
      </c>
      <c r="G200" s="42"/>
      <c r="H200" s="167"/>
      <c r="I200" s="166"/>
      <c r="J200" s="25" t="str">
        <f t="shared" si="114"/>
        <v/>
      </c>
      <c r="K200" s="164"/>
      <c r="L200" s="165"/>
      <c r="M200" s="39"/>
      <c r="N200" s="39"/>
      <c r="O200" s="39"/>
      <c r="P200" s="39"/>
      <c r="Q200" s="39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11"/>
    </row>
    <row r="201" spans="2:34" ht="12.75" customHeight="1" x14ac:dyDescent="0.2">
      <c r="B201" s="26" t="str">
        <f t="shared" si="112"/>
        <v/>
      </c>
      <c r="D201" s="53"/>
      <c r="E201" s="51"/>
      <c r="F201" s="60" t="str">
        <f t="shared" si="113"/>
        <v/>
      </c>
      <c r="G201" s="42"/>
      <c r="H201" s="167"/>
      <c r="I201" s="166"/>
      <c r="J201" s="25" t="str">
        <f t="shared" si="114"/>
        <v/>
      </c>
      <c r="K201" s="164"/>
      <c r="L201" s="165"/>
      <c r="M201" s="39"/>
      <c r="N201" s="39"/>
      <c r="O201" s="39"/>
      <c r="P201" s="39"/>
      <c r="Q201" s="39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11"/>
    </row>
    <row r="202" spans="2:34" ht="12.75" customHeight="1" x14ac:dyDescent="0.2">
      <c r="B202" s="26" t="str">
        <f t="shared" si="112"/>
        <v/>
      </c>
      <c r="D202" s="53"/>
      <c r="E202" s="51"/>
      <c r="F202" s="60" t="str">
        <f t="shared" si="113"/>
        <v/>
      </c>
      <c r="G202" s="42"/>
      <c r="H202" s="167"/>
      <c r="I202" s="166"/>
      <c r="J202" s="25" t="str">
        <f t="shared" si="114"/>
        <v/>
      </c>
      <c r="K202" s="164"/>
      <c r="L202" s="165"/>
      <c r="M202" s="39"/>
      <c r="N202" s="39"/>
      <c r="O202" s="39"/>
      <c r="P202" s="39"/>
      <c r="Q202" s="39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11"/>
    </row>
    <row r="203" spans="2:34" ht="12.75" customHeight="1" x14ac:dyDescent="0.2">
      <c r="B203" s="26" t="str">
        <f t="shared" si="112"/>
        <v/>
      </c>
      <c r="D203" s="53"/>
      <c r="E203" s="51"/>
      <c r="F203" s="60" t="str">
        <f t="shared" si="113"/>
        <v/>
      </c>
      <c r="G203" s="42"/>
      <c r="H203" s="167"/>
      <c r="I203" s="166"/>
      <c r="J203" s="25" t="str">
        <f t="shared" si="114"/>
        <v/>
      </c>
      <c r="K203" s="164"/>
      <c r="L203" s="165"/>
      <c r="M203" s="39"/>
      <c r="N203" s="39"/>
      <c r="O203" s="39"/>
      <c r="P203" s="39"/>
      <c r="Q203" s="39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11"/>
    </row>
    <row r="204" spans="2:34" ht="12.75" customHeight="1" x14ac:dyDescent="0.2">
      <c r="B204" s="26" t="str">
        <f t="shared" si="112"/>
        <v/>
      </c>
      <c r="D204" s="53"/>
      <c r="E204" s="51"/>
      <c r="F204" s="60" t="str">
        <f t="shared" si="113"/>
        <v/>
      </c>
      <c r="G204" s="42"/>
      <c r="H204" s="167"/>
      <c r="I204" s="166"/>
      <c r="J204" s="25" t="str">
        <f t="shared" si="114"/>
        <v/>
      </c>
      <c r="K204" s="164"/>
      <c r="L204" s="165"/>
      <c r="M204" s="39"/>
      <c r="N204" s="39"/>
      <c r="O204" s="39"/>
      <c r="P204" s="39"/>
      <c r="Q204" s="39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11"/>
    </row>
    <row r="205" spans="2:34" ht="12.75" customHeight="1" x14ac:dyDescent="0.2">
      <c r="B205" s="26" t="str">
        <f t="shared" si="112"/>
        <v/>
      </c>
      <c r="D205" s="53"/>
      <c r="E205" s="51"/>
      <c r="F205" s="60" t="str">
        <f t="shared" si="113"/>
        <v/>
      </c>
      <c r="G205" s="42"/>
      <c r="H205" s="167"/>
      <c r="I205" s="166"/>
      <c r="J205" s="25" t="str">
        <f t="shared" si="114"/>
        <v/>
      </c>
      <c r="K205" s="164"/>
      <c r="L205" s="165"/>
      <c r="M205" s="39"/>
      <c r="N205" s="39"/>
      <c r="O205" s="39"/>
      <c r="P205" s="39"/>
      <c r="Q205" s="39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11"/>
    </row>
    <row r="206" spans="2:34" ht="12.75" customHeight="1" x14ac:dyDescent="0.2">
      <c r="B206" s="26" t="str">
        <f t="shared" si="112"/>
        <v/>
      </c>
      <c r="D206" s="53"/>
      <c r="E206" s="51"/>
      <c r="F206" s="60" t="str">
        <f t="shared" si="113"/>
        <v/>
      </c>
      <c r="G206" s="42"/>
      <c r="H206" s="167"/>
      <c r="I206" s="166"/>
      <c r="J206" s="25" t="str">
        <f t="shared" si="114"/>
        <v/>
      </c>
      <c r="K206" s="164"/>
      <c r="L206" s="165"/>
      <c r="M206" s="39"/>
      <c r="N206" s="39"/>
      <c r="O206" s="39"/>
      <c r="P206" s="39"/>
      <c r="Q206" s="39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11"/>
    </row>
    <row r="207" spans="2:34" ht="12.75" customHeight="1" x14ac:dyDescent="0.2">
      <c r="B207" s="26" t="str">
        <f t="shared" si="112"/>
        <v/>
      </c>
      <c r="D207" s="53"/>
      <c r="E207" s="51"/>
      <c r="F207" s="60" t="str">
        <f t="shared" si="113"/>
        <v/>
      </c>
      <c r="G207" s="42"/>
      <c r="H207" s="167"/>
      <c r="I207" s="166"/>
      <c r="J207" s="25" t="str">
        <f t="shared" si="114"/>
        <v/>
      </c>
      <c r="K207" s="164"/>
      <c r="L207" s="165"/>
      <c r="M207" s="39"/>
      <c r="N207" s="39"/>
      <c r="O207" s="39"/>
      <c r="P207" s="39"/>
      <c r="Q207" s="39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11"/>
    </row>
    <row r="208" spans="2:34" ht="12.75" customHeight="1" x14ac:dyDescent="0.2">
      <c r="B208" s="26" t="str">
        <f t="shared" si="112"/>
        <v/>
      </c>
      <c r="D208" s="53"/>
      <c r="E208" s="51"/>
      <c r="F208" s="60" t="str">
        <f t="shared" si="113"/>
        <v/>
      </c>
      <c r="G208" s="42"/>
      <c r="H208" s="167"/>
      <c r="I208" s="166"/>
      <c r="J208" s="25" t="str">
        <f t="shared" si="114"/>
        <v/>
      </c>
      <c r="K208" s="164"/>
      <c r="L208" s="165"/>
      <c r="M208" s="39"/>
      <c r="N208" s="39"/>
      <c r="O208" s="39"/>
      <c r="P208" s="39"/>
      <c r="Q208" s="39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11"/>
    </row>
    <row r="209" spans="2:34" ht="12.75" customHeight="1" x14ac:dyDescent="0.2">
      <c r="B209" s="26" t="str">
        <f t="shared" si="112"/>
        <v/>
      </c>
      <c r="D209" s="53"/>
      <c r="E209" s="51"/>
      <c r="F209" s="60" t="str">
        <f t="shared" si="113"/>
        <v/>
      </c>
      <c r="G209" s="42"/>
      <c r="H209" s="167"/>
      <c r="I209" s="166"/>
      <c r="J209" s="25" t="str">
        <f t="shared" si="114"/>
        <v/>
      </c>
      <c r="K209" s="164"/>
      <c r="L209" s="165"/>
      <c r="M209" s="39"/>
      <c r="N209" s="39"/>
      <c r="O209" s="39"/>
      <c r="P209" s="39"/>
      <c r="Q209" s="39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11"/>
    </row>
    <row r="210" spans="2:34" ht="12.75" customHeight="1" x14ac:dyDescent="0.2">
      <c r="B210" s="26" t="str">
        <f t="shared" si="112"/>
        <v/>
      </c>
      <c r="D210" s="53"/>
      <c r="E210" s="51"/>
      <c r="F210" s="60" t="str">
        <f t="shared" si="113"/>
        <v/>
      </c>
      <c r="G210" s="42"/>
      <c r="H210" s="167"/>
      <c r="I210" s="166"/>
      <c r="J210" s="25" t="str">
        <f t="shared" si="114"/>
        <v/>
      </c>
      <c r="K210" s="164"/>
      <c r="L210" s="165"/>
      <c r="M210" s="39"/>
      <c r="N210" s="39"/>
      <c r="O210" s="39"/>
      <c r="P210" s="39"/>
      <c r="Q210" s="39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11"/>
    </row>
    <row r="211" spans="2:34" ht="12.75" customHeight="1" x14ac:dyDescent="0.2">
      <c r="B211" s="26" t="str">
        <f t="shared" si="112"/>
        <v/>
      </c>
      <c r="D211" s="53"/>
      <c r="E211" s="51"/>
      <c r="F211" s="60" t="str">
        <f t="shared" si="113"/>
        <v/>
      </c>
      <c r="G211" s="42"/>
      <c r="H211" s="167"/>
      <c r="I211" s="166"/>
      <c r="J211" s="25" t="str">
        <f t="shared" si="114"/>
        <v/>
      </c>
      <c r="K211" s="164"/>
      <c r="L211" s="165"/>
      <c r="M211" s="39"/>
      <c r="N211" s="39"/>
      <c r="O211" s="39"/>
      <c r="P211" s="39"/>
      <c r="Q211" s="39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11"/>
    </row>
    <row r="212" spans="2:34" ht="12.75" customHeight="1" x14ac:dyDescent="0.2">
      <c r="B212" s="26" t="str">
        <f t="shared" si="112"/>
        <v/>
      </c>
      <c r="D212" s="53"/>
      <c r="E212" s="51"/>
      <c r="F212" s="60" t="str">
        <f t="shared" si="113"/>
        <v/>
      </c>
      <c r="G212" s="42"/>
      <c r="H212" s="167"/>
      <c r="I212" s="166"/>
      <c r="J212" s="25" t="str">
        <f t="shared" si="114"/>
        <v/>
      </c>
      <c r="K212" s="164"/>
      <c r="L212" s="165"/>
      <c r="M212" s="10"/>
      <c r="N212" s="10"/>
      <c r="O212" s="10"/>
      <c r="P212" s="10"/>
      <c r="Q212" s="10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</row>
    <row r="213" spans="2:34" ht="12.75" customHeight="1" x14ac:dyDescent="0.2">
      <c r="B213" s="26" t="str">
        <f t="shared" si="112"/>
        <v/>
      </c>
      <c r="D213" s="53"/>
      <c r="E213" s="51"/>
      <c r="F213" s="60" t="str">
        <f t="shared" si="113"/>
        <v/>
      </c>
      <c r="G213" s="42"/>
      <c r="H213" s="167"/>
      <c r="I213" s="166"/>
      <c r="J213" s="25" t="str">
        <f t="shared" si="114"/>
        <v/>
      </c>
      <c r="K213" s="164"/>
      <c r="L213" s="165"/>
      <c r="M213" s="10"/>
      <c r="N213" s="10"/>
      <c r="O213" s="10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</row>
    <row r="214" spans="2:34" ht="12.75" customHeight="1" x14ac:dyDescent="0.2">
      <c r="B214" s="26" t="str">
        <f t="shared" si="112"/>
        <v/>
      </c>
      <c r="D214" s="53"/>
      <c r="E214" s="51"/>
      <c r="F214" s="60" t="str">
        <f t="shared" si="113"/>
        <v/>
      </c>
      <c r="G214" s="42"/>
      <c r="H214" s="167"/>
      <c r="I214" s="166"/>
      <c r="J214" s="25" t="str">
        <f t="shared" si="114"/>
        <v/>
      </c>
      <c r="K214" s="164"/>
      <c r="L214" s="165"/>
      <c r="M214" s="10"/>
      <c r="N214" s="10"/>
      <c r="O214" s="10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</row>
    <row r="215" spans="2:34" ht="12.75" customHeight="1" x14ac:dyDescent="0.2">
      <c r="B215" s="26" t="str">
        <f t="shared" si="112"/>
        <v/>
      </c>
      <c r="D215" s="53"/>
      <c r="E215" s="51"/>
      <c r="F215" s="60" t="str">
        <f t="shared" si="113"/>
        <v/>
      </c>
      <c r="G215" s="42"/>
      <c r="H215" s="167"/>
      <c r="I215" s="166"/>
      <c r="J215" s="25" t="str">
        <f t="shared" si="114"/>
        <v/>
      </c>
      <c r="K215" s="164"/>
      <c r="L215" s="165"/>
      <c r="M215" s="10"/>
      <c r="N215" s="10"/>
      <c r="O215" s="10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</row>
    <row r="216" spans="2:34" ht="12.75" customHeight="1" x14ac:dyDescent="0.2">
      <c r="B216" s="26" t="str">
        <f t="shared" si="112"/>
        <v/>
      </c>
      <c r="D216" s="53"/>
      <c r="E216" s="51"/>
      <c r="F216" s="60" t="str">
        <f t="shared" si="113"/>
        <v/>
      </c>
      <c r="G216" s="42"/>
      <c r="H216" s="167"/>
      <c r="I216" s="166"/>
      <c r="J216" s="25" t="str">
        <f t="shared" si="114"/>
        <v/>
      </c>
      <c r="K216" s="164"/>
      <c r="L216" s="165"/>
      <c r="M216" s="10"/>
      <c r="N216" s="10"/>
      <c r="O216" s="10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</row>
    <row r="217" spans="2:34" ht="12.75" customHeight="1" x14ac:dyDescent="0.2">
      <c r="B217" s="26" t="str">
        <f t="shared" si="112"/>
        <v/>
      </c>
      <c r="D217" s="53"/>
      <c r="E217" s="51"/>
      <c r="F217" s="52" t="str">
        <f t="shared" si="113"/>
        <v/>
      </c>
      <c r="G217" s="42"/>
      <c r="H217" s="167"/>
      <c r="I217" s="166"/>
      <c r="J217" s="25" t="str">
        <f t="shared" si="114"/>
        <v/>
      </c>
      <c r="K217" s="164"/>
      <c r="L217" s="165"/>
      <c r="M217" s="10"/>
      <c r="N217" s="10"/>
      <c r="O217" s="10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</row>
    <row r="218" spans="2:34" ht="12.75" customHeight="1" x14ac:dyDescent="0.2">
      <c r="B218" s="26" t="str">
        <f t="shared" si="112"/>
        <v/>
      </c>
      <c r="D218" s="53"/>
      <c r="E218" s="51"/>
      <c r="F218" s="52" t="str">
        <f t="shared" si="113"/>
        <v/>
      </c>
      <c r="G218" s="42"/>
      <c r="H218" s="167"/>
      <c r="I218" s="166"/>
      <c r="J218" s="25" t="str">
        <f t="shared" si="114"/>
        <v/>
      </c>
      <c r="K218" s="164"/>
      <c r="L218" s="165"/>
      <c r="M218" s="10"/>
      <c r="N218" s="10"/>
      <c r="O218" s="10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</row>
    <row r="219" spans="2:34" ht="12.75" customHeight="1" x14ac:dyDescent="0.2">
      <c r="B219" s="26" t="str">
        <f t="shared" si="112"/>
        <v/>
      </c>
      <c r="D219" s="53"/>
      <c r="E219" s="51"/>
      <c r="F219" s="52" t="str">
        <f t="shared" si="113"/>
        <v/>
      </c>
      <c r="G219" s="42"/>
      <c r="H219" s="167"/>
      <c r="I219" s="166"/>
      <c r="J219" s="25" t="str">
        <f t="shared" si="114"/>
        <v/>
      </c>
      <c r="K219" s="164"/>
      <c r="L219" s="165"/>
      <c r="M219" s="10"/>
      <c r="N219" s="10"/>
      <c r="O219" s="10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</row>
    <row r="220" spans="2:34" ht="12.75" customHeight="1" x14ac:dyDescent="0.2">
      <c r="B220" s="26" t="str">
        <f t="shared" si="112"/>
        <v/>
      </c>
      <c r="D220" s="53"/>
      <c r="E220" s="51"/>
      <c r="F220" s="52" t="str">
        <f t="shared" si="113"/>
        <v/>
      </c>
      <c r="G220" s="42"/>
      <c r="H220" s="167"/>
      <c r="I220" s="166"/>
      <c r="J220" s="25" t="str">
        <f t="shared" si="114"/>
        <v/>
      </c>
      <c r="K220" s="164"/>
      <c r="L220" s="165"/>
      <c r="M220" s="10"/>
      <c r="N220" s="10"/>
      <c r="O220" s="10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</row>
    <row r="221" spans="2:34" ht="12.75" customHeight="1" x14ac:dyDescent="0.2">
      <c r="B221" s="26" t="str">
        <f t="shared" si="112"/>
        <v/>
      </c>
      <c r="D221" s="53"/>
      <c r="E221" s="51"/>
      <c r="F221" s="52" t="str">
        <f t="shared" si="113"/>
        <v/>
      </c>
      <c r="G221" s="42"/>
      <c r="H221" s="167"/>
      <c r="I221" s="166"/>
      <c r="J221" s="25" t="str">
        <f t="shared" si="114"/>
        <v/>
      </c>
      <c r="K221" s="164"/>
      <c r="L221" s="165"/>
      <c r="M221" s="10"/>
      <c r="N221" s="10"/>
      <c r="O221" s="10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</row>
    <row r="222" spans="2:34" ht="12.75" customHeight="1" x14ac:dyDescent="0.2">
      <c r="B222" s="26" t="str">
        <f t="shared" si="112"/>
        <v/>
      </c>
      <c r="D222" s="53"/>
      <c r="E222" s="51"/>
      <c r="F222" s="52" t="str">
        <f t="shared" si="113"/>
        <v/>
      </c>
      <c r="G222" s="42"/>
      <c r="H222" s="167"/>
      <c r="I222" s="166"/>
      <c r="J222" s="25" t="str">
        <f t="shared" si="114"/>
        <v/>
      </c>
      <c r="K222" s="164"/>
      <c r="L222" s="165"/>
      <c r="M222" s="10"/>
      <c r="N222" s="10"/>
      <c r="O222" s="10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</row>
    <row r="223" spans="2:34" ht="12.75" customHeight="1" x14ac:dyDescent="0.2">
      <c r="B223" s="26" t="str">
        <f t="shared" si="112"/>
        <v/>
      </c>
      <c r="D223" s="53"/>
      <c r="E223" s="51"/>
      <c r="F223" s="52" t="str">
        <f t="shared" si="113"/>
        <v/>
      </c>
      <c r="G223" s="42"/>
      <c r="H223" s="167"/>
      <c r="I223" s="166"/>
      <c r="J223" s="25" t="str">
        <f t="shared" si="114"/>
        <v/>
      </c>
      <c r="K223" s="164"/>
      <c r="L223" s="165"/>
      <c r="M223" s="10"/>
      <c r="N223" s="10"/>
      <c r="O223" s="10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</row>
    <row r="224" spans="2:34" ht="12.75" customHeight="1" x14ac:dyDescent="0.2">
      <c r="B224" s="26" t="str">
        <f t="shared" si="112"/>
        <v/>
      </c>
      <c r="D224" s="53"/>
      <c r="E224" s="51"/>
      <c r="F224" s="52" t="str">
        <f t="shared" si="113"/>
        <v/>
      </c>
      <c r="G224" s="42"/>
      <c r="H224" s="167"/>
      <c r="I224" s="166"/>
      <c r="J224" s="25" t="str">
        <f t="shared" si="114"/>
        <v/>
      </c>
      <c r="K224" s="164"/>
      <c r="L224" s="165"/>
      <c r="M224" s="10"/>
      <c r="N224" s="10"/>
      <c r="O224" s="10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</row>
    <row r="225" spans="2:34" ht="12.75" customHeight="1" x14ac:dyDescent="0.2">
      <c r="B225" s="26" t="str">
        <f t="shared" si="112"/>
        <v/>
      </c>
      <c r="D225" s="53"/>
      <c r="E225" s="51"/>
      <c r="F225" s="52" t="str">
        <f t="shared" si="113"/>
        <v/>
      </c>
      <c r="G225" s="42"/>
      <c r="H225" s="167"/>
      <c r="I225" s="166"/>
      <c r="J225" s="25" t="str">
        <f t="shared" si="114"/>
        <v/>
      </c>
      <c r="K225" s="164"/>
      <c r="L225" s="165"/>
      <c r="M225" s="10"/>
      <c r="N225" s="10"/>
      <c r="O225" s="10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</row>
    <row r="226" spans="2:34" ht="12.75" customHeight="1" x14ac:dyDescent="0.2">
      <c r="B226" s="26" t="str">
        <f t="shared" ref="B226:B254" si="115">IF(D226&lt;&gt;"",$AJ$1,"")</f>
        <v/>
      </c>
      <c r="D226" s="53"/>
      <c r="E226" s="51"/>
      <c r="F226" s="52" t="str">
        <f t="shared" si="113"/>
        <v/>
      </c>
      <c r="G226" s="42"/>
      <c r="H226" s="167"/>
      <c r="I226" s="166"/>
      <c r="J226" s="25" t="str">
        <f t="shared" si="114"/>
        <v/>
      </c>
      <c r="K226" s="164"/>
      <c r="L226" s="165"/>
      <c r="M226" s="10"/>
      <c r="N226" s="10"/>
      <c r="O226" s="10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</row>
    <row r="227" spans="2:34" ht="12.75" customHeight="1" x14ac:dyDescent="0.2">
      <c r="B227" s="26" t="str">
        <f t="shared" si="115"/>
        <v/>
      </c>
      <c r="D227" s="53"/>
      <c r="E227" s="51"/>
      <c r="F227" s="52" t="str">
        <f t="shared" si="113"/>
        <v/>
      </c>
      <c r="G227" s="42"/>
      <c r="H227" s="167"/>
      <c r="I227" s="166"/>
      <c r="J227" s="25" t="str">
        <f t="shared" si="114"/>
        <v/>
      </c>
      <c r="K227" s="164"/>
      <c r="L227" s="165"/>
      <c r="M227" s="10"/>
      <c r="N227" s="10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</row>
    <row r="228" spans="2:34" ht="12.75" customHeight="1" x14ac:dyDescent="0.2">
      <c r="B228" s="26" t="str">
        <f t="shared" si="115"/>
        <v/>
      </c>
      <c r="D228" s="53"/>
      <c r="E228" s="51"/>
      <c r="F228" s="52" t="str">
        <f t="shared" si="113"/>
        <v/>
      </c>
      <c r="G228" s="42"/>
      <c r="H228" s="167"/>
      <c r="I228" s="166"/>
      <c r="J228" s="25" t="str">
        <f t="shared" si="114"/>
        <v/>
      </c>
      <c r="K228" s="164"/>
      <c r="L228" s="165"/>
      <c r="M228" s="10"/>
      <c r="N228" s="10"/>
      <c r="O228" s="10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</row>
    <row r="229" spans="2:34" ht="12.75" customHeight="1" x14ac:dyDescent="0.2">
      <c r="B229" s="26" t="str">
        <f t="shared" si="115"/>
        <v/>
      </c>
      <c r="D229" s="53"/>
      <c r="E229" s="51"/>
      <c r="F229" s="52" t="str">
        <f t="shared" si="113"/>
        <v/>
      </c>
      <c r="G229" s="42"/>
      <c r="H229" s="167"/>
      <c r="I229" s="166"/>
      <c r="J229" s="25" t="str">
        <f t="shared" si="114"/>
        <v/>
      </c>
      <c r="K229" s="164"/>
      <c r="L229" s="165"/>
      <c r="M229" s="10"/>
      <c r="N229" s="10"/>
      <c r="O229" s="10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</row>
    <row r="230" spans="2:34" ht="12.75" customHeight="1" x14ac:dyDescent="0.2">
      <c r="B230" s="26" t="str">
        <f t="shared" si="115"/>
        <v/>
      </c>
      <c r="D230" s="53"/>
      <c r="E230" s="51"/>
      <c r="F230" s="52" t="str">
        <f t="shared" si="113"/>
        <v/>
      </c>
      <c r="G230" s="42"/>
      <c r="H230" s="167"/>
      <c r="I230" s="166"/>
      <c r="J230" s="25" t="str">
        <f t="shared" si="114"/>
        <v/>
      </c>
      <c r="K230" s="164"/>
      <c r="L230" s="165"/>
      <c r="M230" s="10"/>
      <c r="N230" s="10"/>
      <c r="O230" s="10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</row>
    <row r="231" spans="2:34" ht="12.75" customHeight="1" x14ac:dyDescent="0.2">
      <c r="B231" s="26" t="str">
        <f t="shared" si="115"/>
        <v/>
      </c>
      <c r="D231" s="53"/>
      <c r="E231" s="51"/>
      <c r="F231" s="52" t="str">
        <f t="shared" si="113"/>
        <v/>
      </c>
      <c r="G231" s="42"/>
      <c r="H231" s="167"/>
      <c r="I231" s="166"/>
      <c r="J231" s="25" t="str">
        <f t="shared" si="114"/>
        <v/>
      </c>
      <c r="K231" s="164"/>
      <c r="L231" s="165"/>
      <c r="M231" s="10"/>
      <c r="N231" s="10"/>
      <c r="O231" s="10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</row>
    <row r="232" spans="2:34" ht="12.75" customHeight="1" x14ac:dyDescent="0.2">
      <c r="B232" s="26" t="str">
        <f t="shared" si="115"/>
        <v/>
      </c>
      <c r="D232" s="53"/>
      <c r="E232" s="51"/>
      <c r="F232" s="52" t="str">
        <f t="shared" si="113"/>
        <v/>
      </c>
      <c r="G232" s="42"/>
      <c r="H232" s="167"/>
      <c r="I232" s="166"/>
      <c r="J232" s="25" t="str">
        <f t="shared" si="114"/>
        <v/>
      </c>
      <c r="K232" s="164"/>
      <c r="L232" s="165"/>
      <c r="M232" s="10"/>
      <c r="N232" s="10"/>
      <c r="O232" s="10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</row>
    <row r="233" spans="2:34" ht="12.75" customHeight="1" x14ac:dyDescent="0.2">
      <c r="B233" s="26" t="str">
        <f t="shared" si="115"/>
        <v/>
      </c>
      <c r="D233" s="53"/>
      <c r="E233" s="51"/>
      <c r="F233" s="52" t="str">
        <f t="shared" si="113"/>
        <v/>
      </c>
      <c r="G233" s="42"/>
      <c r="H233" s="167"/>
      <c r="I233" s="166"/>
      <c r="J233" s="25" t="str">
        <f t="shared" si="114"/>
        <v/>
      </c>
      <c r="K233" s="164"/>
      <c r="L233" s="165"/>
      <c r="M233" s="10"/>
      <c r="N233" s="10"/>
      <c r="O233" s="10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</row>
    <row r="234" spans="2:34" ht="12.75" customHeight="1" x14ac:dyDescent="0.2">
      <c r="B234" s="26" t="str">
        <f t="shared" si="115"/>
        <v/>
      </c>
      <c r="D234" s="53"/>
      <c r="E234" s="51"/>
      <c r="F234" s="52" t="str">
        <f t="shared" si="113"/>
        <v/>
      </c>
      <c r="G234" s="42"/>
      <c r="H234" s="167"/>
      <c r="I234" s="166"/>
      <c r="J234" s="25" t="str">
        <f t="shared" si="114"/>
        <v/>
      </c>
      <c r="K234" s="164"/>
      <c r="L234" s="165"/>
      <c r="M234" s="10"/>
      <c r="N234" s="10"/>
      <c r="O234" s="10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</row>
    <row r="235" spans="2:34" ht="12.75" customHeight="1" x14ac:dyDescent="0.2">
      <c r="B235" s="26" t="str">
        <f t="shared" si="115"/>
        <v/>
      </c>
      <c r="D235" s="53"/>
      <c r="E235" s="51"/>
      <c r="F235" s="52" t="str">
        <f t="shared" si="113"/>
        <v/>
      </c>
      <c r="G235" s="42"/>
      <c r="H235" s="167"/>
      <c r="I235" s="166"/>
      <c r="J235" s="25" t="str">
        <f t="shared" si="114"/>
        <v/>
      </c>
      <c r="K235" s="164"/>
      <c r="L235" s="165"/>
      <c r="M235" s="10"/>
      <c r="N235" s="10"/>
      <c r="O235" s="10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</row>
    <row r="236" spans="2:34" ht="12.75" customHeight="1" x14ac:dyDescent="0.2">
      <c r="B236" s="26" t="str">
        <f t="shared" si="115"/>
        <v/>
      </c>
      <c r="D236" s="53"/>
      <c r="E236" s="51"/>
      <c r="F236" s="52" t="str">
        <f t="shared" si="113"/>
        <v/>
      </c>
      <c r="G236" s="42"/>
      <c r="H236" s="167"/>
      <c r="I236" s="166"/>
      <c r="J236" s="25" t="str">
        <f t="shared" si="114"/>
        <v/>
      </c>
      <c r="K236" s="164"/>
      <c r="L236" s="165"/>
      <c r="M236" s="10"/>
      <c r="N236" s="10"/>
      <c r="O236" s="10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</row>
    <row r="237" spans="2:34" ht="12.75" customHeight="1" x14ac:dyDescent="0.2">
      <c r="B237" s="26" t="str">
        <f t="shared" si="115"/>
        <v/>
      </c>
      <c r="D237" s="53"/>
      <c r="E237" s="51"/>
      <c r="F237" s="52" t="str">
        <f t="shared" si="113"/>
        <v/>
      </c>
      <c r="G237" s="42"/>
      <c r="H237" s="167"/>
      <c r="I237" s="166"/>
      <c r="J237" s="25" t="str">
        <f t="shared" si="114"/>
        <v/>
      </c>
      <c r="K237" s="164"/>
      <c r="L237" s="165"/>
      <c r="M237" s="10"/>
      <c r="N237" s="10"/>
      <c r="O237" s="10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</row>
    <row r="238" spans="2:34" ht="12.75" customHeight="1" x14ac:dyDescent="0.2">
      <c r="B238" s="26" t="str">
        <f t="shared" si="115"/>
        <v/>
      </c>
      <c r="D238" s="53"/>
      <c r="E238" s="51"/>
      <c r="F238" s="52" t="str">
        <f t="shared" si="113"/>
        <v/>
      </c>
      <c r="G238" s="42"/>
      <c r="H238" s="167"/>
      <c r="I238" s="166"/>
      <c r="J238" s="25" t="str">
        <f t="shared" si="114"/>
        <v/>
      </c>
      <c r="K238" s="164"/>
      <c r="L238" s="165"/>
      <c r="M238" s="10"/>
      <c r="N238" s="10"/>
      <c r="O238" s="10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</row>
    <row r="239" spans="2:34" ht="12.75" customHeight="1" x14ac:dyDescent="0.2">
      <c r="B239" s="26" t="str">
        <f t="shared" si="115"/>
        <v/>
      </c>
      <c r="D239" s="53"/>
      <c r="E239" s="51"/>
      <c r="F239" s="52" t="str">
        <f t="shared" si="113"/>
        <v/>
      </c>
      <c r="G239" s="42"/>
      <c r="H239" s="167"/>
      <c r="I239" s="166"/>
      <c r="J239" s="25" t="str">
        <f t="shared" si="114"/>
        <v/>
      </c>
      <c r="K239" s="164"/>
      <c r="L239" s="165"/>
      <c r="M239" s="10"/>
      <c r="N239" s="10"/>
      <c r="O239" s="10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</row>
    <row r="240" spans="2:34" ht="12.75" customHeight="1" x14ac:dyDescent="0.2">
      <c r="B240" s="26" t="str">
        <f t="shared" si="115"/>
        <v/>
      </c>
      <c r="D240" s="53"/>
      <c r="E240" s="51"/>
      <c r="F240" s="52" t="str">
        <f t="shared" si="113"/>
        <v/>
      </c>
      <c r="G240" s="42"/>
      <c r="H240" s="167"/>
      <c r="I240" s="166"/>
      <c r="J240" s="25" t="str">
        <f t="shared" si="114"/>
        <v/>
      </c>
      <c r="K240" s="164"/>
      <c r="L240" s="165"/>
      <c r="M240" s="10"/>
      <c r="N240" s="10"/>
      <c r="O240" s="10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</row>
    <row r="241" spans="2:34" ht="12.75" customHeight="1" x14ac:dyDescent="0.2">
      <c r="B241" s="26" t="str">
        <f t="shared" si="115"/>
        <v/>
      </c>
      <c r="D241" s="53"/>
      <c r="E241" s="51"/>
      <c r="F241" s="52" t="str">
        <f t="shared" si="113"/>
        <v/>
      </c>
      <c r="G241" s="42"/>
      <c r="H241" s="167"/>
      <c r="I241" s="166"/>
      <c r="J241" s="25" t="str">
        <f t="shared" si="114"/>
        <v/>
      </c>
      <c r="K241" s="164"/>
      <c r="L241" s="165"/>
      <c r="M241" s="10"/>
      <c r="N241" s="10"/>
      <c r="O241" s="10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</row>
    <row r="242" spans="2:34" ht="12.75" customHeight="1" x14ac:dyDescent="0.2">
      <c r="B242" s="26" t="str">
        <f t="shared" si="115"/>
        <v/>
      </c>
      <c r="D242" s="53"/>
      <c r="E242" s="51"/>
      <c r="F242" s="52" t="str">
        <f t="shared" si="113"/>
        <v/>
      </c>
      <c r="G242" s="42"/>
      <c r="H242" s="167"/>
      <c r="I242" s="166"/>
      <c r="J242" s="25" t="str">
        <f t="shared" si="114"/>
        <v/>
      </c>
      <c r="K242" s="164"/>
      <c r="L242" s="165"/>
      <c r="M242" s="10"/>
      <c r="N242" s="10"/>
      <c r="O242" s="10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</row>
    <row r="243" spans="2:34" ht="12.75" customHeight="1" x14ac:dyDescent="0.2">
      <c r="B243" s="26" t="str">
        <f t="shared" si="115"/>
        <v/>
      </c>
      <c r="D243" s="53"/>
      <c r="E243" s="51"/>
      <c r="F243" s="52" t="str">
        <f t="shared" si="113"/>
        <v/>
      </c>
      <c r="G243" s="42"/>
      <c r="H243" s="167"/>
      <c r="I243" s="166"/>
      <c r="J243" s="25" t="str">
        <f t="shared" si="114"/>
        <v/>
      </c>
      <c r="K243" s="164"/>
      <c r="L243" s="165"/>
      <c r="M243" s="10"/>
      <c r="N243" s="10"/>
      <c r="O243" s="10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</row>
    <row r="244" spans="2:34" ht="12.75" customHeight="1" x14ac:dyDescent="0.2">
      <c r="B244" s="26" t="str">
        <f t="shared" si="115"/>
        <v/>
      </c>
      <c r="D244" s="53"/>
      <c r="E244" s="51"/>
      <c r="F244" s="52" t="str">
        <f t="shared" si="113"/>
        <v/>
      </c>
      <c r="G244" s="42"/>
      <c r="H244" s="167"/>
      <c r="I244" s="166"/>
      <c r="J244" s="25" t="str">
        <f t="shared" si="114"/>
        <v/>
      </c>
      <c r="K244" s="164"/>
      <c r="L244" s="165"/>
      <c r="M244" s="10"/>
      <c r="N244" s="10"/>
      <c r="O244" s="10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</row>
    <row r="245" spans="2:34" ht="12.75" customHeight="1" x14ac:dyDescent="0.2">
      <c r="B245" s="26" t="str">
        <f t="shared" si="115"/>
        <v/>
      </c>
      <c r="D245" s="53"/>
      <c r="E245" s="51"/>
      <c r="F245" s="52" t="str">
        <f t="shared" si="113"/>
        <v/>
      </c>
      <c r="G245" s="42"/>
      <c r="H245" s="167"/>
      <c r="I245" s="166"/>
      <c r="J245" s="25" t="str">
        <f t="shared" si="114"/>
        <v/>
      </c>
      <c r="K245" s="164"/>
      <c r="L245" s="165"/>
      <c r="M245" s="10"/>
      <c r="N245" s="10"/>
      <c r="O245" s="10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</row>
    <row r="246" spans="2:34" ht="12.75" customHeight="1" x14ac:dyDescent="0.2">
      <c r="B246" s="26" t="str">
        <f t="shared" si="115"/>
        <v/>
      </c>
      <c r="D246" s="53"/>
      <c r="E246" s="51"/>
      <c r="F246" s="52" t="str">
        <f t="shared" si="113"/>
        <v/>
      </c>
      <c r="G246" s="42"/>
      <c r="H246" s="167"/>
      <c r="I246" s="166"/>
      <c r="J246" s="25" t="str">
        <f t="shared" si="114"/>
        <v/>
      </c>
      <c r="K246" s="164"/>
      <c r="L246" s="165"/>
      <c r="M246" s="10"/>
      <c r="N246" s="10"/>
      <c r="O246" s="10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</row>
    <row r="247" spans="2:34" ht="12.75" customHeight="1" x14ac:dyDescent="0.2">
      <c r="B247" s="26" t="str">
        <f t="shared" si="115"/>
        <v/>
      </c>
      <c r="D247" s="53"/>
      <c r="E247" s="51"/>
      <c r="F247" s="52" t="str">
        <f t="shared" si="113"/>
        <v/>
      </c>
      <c r="G247" s="42"/>
      <c r="H247" s="167"/>
      <c r="I247" s="166"/>
      <c r="J247" s="25" t="str">
        <f t="shared" si="114"/>
        <v/>
      </c>
      <c r="K247" s="164"/>
      <c r="L247" s="165"/>
      <c r="M247" s="10"/>
      <c r="N247" s="10"/>
      <c r="O247" s="10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</row>
    <row r="248" spans="2:34" ht="12.75" customHeight="1" x14ac:dyDescent="0.2">
      <c r="B248" s="26" t="str">
        <f t="shared" si="115"/>
        <v/>
      </c>
      <c r="D248" s="53"/>
      <c r="E248" s="51"/>
      <c r="F248" s="52" t="str">
        <f t="shared" si="113"/>
        <v/>
      </c>
      <c r="G248" s="42"/>
      <c r="H248" s="167"/>
      <c r="I248" s="166"/>
      <c r="J248" s="25" t="str">
        <f t="shared" si="114"/>
        <v/>
      </c>
      <c r="K248" s="164"/>
      <c r="L248" s="165"/>
      <c r="M248" s="10"/>
      <c r="N248" s="10"/>
      <c r="O248" s="10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</row>
    <row r="249" spans="2:34" ht="12.75" customHeight="1" x14ac:dyDescent="0.2">
      <c r="B249" s="26" t="str">
        <f t="shared" si="115"/>
        <v/>
      </c>
      <c r="D249" s="53"/>
      <c r="E249" s="51"/>
      <c r="F249" s="52" t="str">
        <f t="shared" si="113"/>
        <v/>
      </c>
      <c r="G249" s="42"/>
      <c r="H249" s="167"/>
      <c r="I249" s="166"/>
      <c r="J249" s="25" t="str">
        <f t="shared" si="114"/>
        <v/>
      </c>
      <c r="K249" s="164"/>
      <c r="L249" s="165"/>
      <c r="M249" s="10"/>
      <c r="N249" s="10"/>
      <c r="O249" s="10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</row>
    <row r="250" spans="2:34" ht="12.75" customHeight="1" x14ac:dyDescent="0.2">
      <c r="B250" s="26" t="str">
        <f t="shared" si="115"/>
        <v/>
      </c>
      <c r="D250" s="53"/>
      <c r="E250" s="51"/>
      <c r="F250" s="52" t="str">
        <f t="shared" si="113"/>
        <v/>
      </c>
      <c r="G250" s="42"/>
      <c r="H250" s="167"/>
      <c r="I250" s="166"/>
      <c r="J250" s="25" t="str">
        <f t="shared" si="114"/>
        <v/>
      </c>
      <c r="K250" s="164"/>
      <c r="L250" s="165"/>
      <c r="M250" s="10"/>
      <c r="N250" s="10"/>
      <c r="O250" s="10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</row>
    <row r="251" spans="2:34" ht="12.75" customHeight="1" x14ac:dyDescent="0.2">
      <c r="B251" s="26" t="str">
        <f t="shared" si="115"/>
        <v/>
      </c>
      <c r="D251" s="53"/>
      <c r="E251" s="51"/>
      <c r="F251" s="52" t="str">
        <f t="shared" si="113"/>
        <v/>
      </c>
      <c r="G251" s="42"/>
      <c r="H251" s="167"/>
      <c r="I251" s="166"/>
      <c r="J251" s="25" t="str">
        <f t="shared" si="114"/>
        <v/>
      </c>
      <c r="K251" s="164"/>
      <c r="L251" s="165"/>
      <c r="M251" s="10"/>
      <c r="N251" s="10"/>
      <c r="O251" s="10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</row>
    <row r="252" spans="2:34" ht="12.75" customHeight="1" x14ac:dyDescent="0.2">
      <c r="B252" s="26" t="str">
        <f t="shared" si="115"/>
        <v/>
      </c>
      <c r="D252" s="53"/>
      <c r="E252" s="56"/>
      <c r="F252" s="54" t="str">
        <f t="shared" si="113"/>
        <v/>
      </c>
      <c r="G252" s="57"/>
      <c r="H252" s="167"/>
      <c r="I252" s="166"/>
      <c r="J252" s="25" t="str">
        <f t="shared" si="114"/>
        <v/>
      </c>
      <c r="K252" s="164"/>
      <c r="L252" s="165"/>
      <c r="M252" s="10"/>
      <c r="N252" s="10"/>
      <c r="O252" s="10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</row>
    <row r="253" spans="2:34" ht="12.75" customHeight="1" thickBot="1" x14ac:dyDescent="0.25">
      <c r="B253" s="26" t="str">
        <f t="shared" si="115"/>
        <v/>
      </c>
      <c r="D253" s="43"/>
      <c r="E253" s="58"/>
      <c r="F253" s="54" t="str">
        <f t="shared" si="113"/>
        <v/>
      </c>
      <c r="G253" s="44"/>
      <c r="H253" s="45"/>
      <c r="I253" s="46"/>
      <c r="J253" s="47"/>
      <c r="K253" s="45"/>
      <c r="L253" s="48"/>
      <c r="M253" s="10"/>
      <c r="N253" s="10"/>
      <c r="O253" s="10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</row>
    <row r="254" spans="2:34" ht="12.75" hidden="1" customHeight="1" thickBot="1" x14ac:dyDescent="0.25">
      <c r="B254" s="37">
        <f t="shared" si="115"/>
        <v>1</v>
      </c>
      <c r="D254" s="191" t="s">
        <v>20</v>
      </c>
      <c r="E254" s="192"/>
      <c r="F254" s="192"/>
      <c r="G254" s="193"/>
      <c r="H254" s="193"/>
      <c r="I254" s="193"/>
      <c r="J254" s="193"/>
      <c r="K254" s="193"/>
      <c r="L254" s="194"/>
      <c r="M254" s="29">
        <f>ROUNDUP(SUM(M194:M253),IF(M178&lt;&gt;"",M178,0))-SUM(M194:M253)</f>
        <v>0</v>
      </c>
      <c r="N254" s="29"/>
      <c r="O254" s="29"/>
      <c r="P254" s="29">
        <f t="shared" ref="P254" si="116">ROUNDUP(SUM(P194:P253),IF(P178&lt;&gt;"",P178,0))-SUM(P194:P253)</f>
        <v>0</v>
      </c>
      <c r="Q254" s="29">
        <f t="shared" ref="Q254:AH254" si="117">ROUNDUP(SUM(Q194:Q253),IF(Q178&lt;&gt;"",Q178,0))-SUM(Q194:Q253)</f>
        <v>0</v>
      </c>
      <c r="R254" s="29">
        <f t="shared" si="117"/>
        <v>0</v>
      </c>
      <c r="S254" s="29">
        <f t="shared" si="117"/>
        <v>0</v>
      </c>
      <c r="T254" s="29">
        <f t="shared" si="117"/>
        <v>0</v>
      </c>
      <c r="U254" s="29">
        <f t="shared" ref="U254:X254" si="118">ROUNDUP(SUM(U194:U253),IF(U178&lt;&gt;"",U178,0))-SUM(U194:U253)</f>
        <v>0</v>
      </c>
      <c r="V254" s="29">
        <f t="shared" si="118"/>
        <v>0</v>
      </c>
      <c r="W254" s="29">
        <f t="shared" si="118"/>
        <v>0</v>
      </c>
      <c r="X254" s="29">
        <f t="shared" si="118"/>
        <v>0</v>
      </c>
      <c r="Y254" s="29">
        <f t="shared" si="117"/>
        <v>0</v>
      </c>
      <c r="Z254" s="29"/>
      <c r="AA254" s="29"/>
      <c r="AB254" s="29"/>
      <c r="AC254" s="29"/>
      <c r="AD254" s="29"/>
      <c r="AE254" s="29"/>
      <c r="AF254" s="29">
        <f t="shared" ref="AF254:AG254" si="119">ROUNDUP(SUM(AF194:AF253),IF(AF178&lt;&gt;"",AF178,0))-SUM(AF194:AF253)</f>
        <v>0</v>
      </c>
      <c r="AG254" s="29">
        <f t="shared" si="119"/>
        <v>0</v>
      </c>
      <c r="AH254" s="29">
        <f t="shared" si="117"/>
        <v>0</v>
      </c>
    </row>
    <row r="255" spans="2:34" ht="12.75" customHeight="1" thickBot="1" x14ac:dyDescent="0.25">
      <c r="B255" s="32"/>
      <c r="D255" s="183" t="s">
        <v>22</v>
      </c>
      <c r="E255" s="184"/>
      <c r="F255" s="184"/>
      <c r="G255" s="185"/>
      <c r="H255" s="185"/>
      <c r="I255" s="185"/>
      <c r="J255" s="185"/>
      <c r="K255" s="185"/>
      <c r="L255" s="186"/>
      <c r="M255" s="61" t="str">
        <f>IF(M177="","",IF(M193="","",IF(SUM(M194:M253)&lt;&gt;0,SUM(M194:M253),"")))</f>
        <v/>
      </c>
      <c r="N255" s="62"/>
      <c r="O255" s="62"/>
      <c r="P255" s="62" t="str">
        <f>IF(P177="","",IF(P193="","",IF(SUM(P194:P253)&lt;&gt;0,SUM(P194:P253),"")))</f>
        <v/>
      </c>
      <c r="Q255" s="62" t="str">
        <f>IF(Q177="","",IF(Q193="","",IF(SUM(Q194:Q253)&lt;&gt;0,SUM(Q194:Q253),"")))</f>
        <v/>
      </c>
      <c r="R255" s="62" t="str">
        <f t="shared" ref="R255:Y255" si="120">IF(R177="","",IF(R193="","",IF(SUM(R194:R253)&lt;&gt;0,SUM(R194:R253),"")))</f>
        <v/>
      </c>
      <c r="S255" s="62" t="str">
        <f t="shared" si="120"/>
        <v/>
      </c>
      <c r="T255" s="62" t="str">
        <f t="shared" si="120"/>
        <v/>
      </c>
      <c r="U255" s="62" t="str">
        <f t="shared" si="120"/>
        <v/>
      </c>
      <c r="V255" s="62" t="str">
        <f t="shared" si="120"/>
        <v/>
      </c>
      <c r="W255" s="62" t="str">
        <f t="shared" si="120"/>
        <v/>
      </c>
      <c r="X255" s="62" t="str">
        <f t="shared" si="120"/>
        <v/>
      </c>
      <c r="Y255" s="62" t="str">
        <f t="shared" si="120"/>
        <v/>
      </c>
      <c r="Z255" s="62"/>
      <c r="AA255" s="62"/>
      <c r="AB255" s="62"/>
      <c r="AC255" s="62"/>
      <c r="AD255" s="62"/>
      <c r="AE255" s="62"/>
      <c r="AF255" s="62" t="str">
        <f t="shared" ref="AF255:AG255" si="121">IF(AF177="","",IF(AF193="","",IF(SUM(AF194:AF253)&lt;&gt;0,SUM(AF194:AF253),"")))</f>
        <v/>
      </c>
      <c r="AG255" s="62" t="str">
        <f t="shared" si="121"/>
        <v/>
      </c>
      <c r="AH255" s="62" t="str">
        <f t="shared" ref="AH255" si="122">IF(AH177="","",IF(AH193="","",IF(SUM(AH194:AH253)&lt;&gt;0,SUM(AH194:AH253),"")))</f>
        <v/>
      </c>
    </row>
    <row r="256" spans="2:34" ht="12.75" customHeight="1" thickBot="1" x14ac:dyDescent="0.25">
      <c r="B256" s="18" t="s">
        <v>10</v>
      </c>
      <c r="D256" s="187" t="s">
        <v>2</v>
      </c>
      <c r="E256" s="188"/>
      <c r="F256" s="188"/>
      <c r="G256" s="189"/>
      <c r="H256" s="189"/>
      <c r="I256" s="189"/>
      <c r="J256" s="189"/>
      <c r="K256" s="189"/>
      <c r="L256" s="190"/>
      <c r="M256" s="31" t="str">
        <f>IF(M177="","",IF(M193="",IF(SUM(COUNTIF(M194:M254,"LS")+COUNTIF(M194:M254,"LUMP"))&gt;0,"LS",""),IF(SUM(M194:M254)&gt;0,ROUNDUP(SUM(M194:M254),0),"")))</f>
        <v/>
      </c>
      <c r="N256" s="31"/>
      <c r="O256" s="31"/>
      <c r="P256" s="31" t="str">
        <f>IF(P177="","",IF(P193="",IF(SUM(COUNTIF(P194:P253,"LS")+COUNTIF(P194:P253,"LUMP"))&gt;0,"LS",""),SUM(P254:P255)))</f>
        <v/>
      </c>
      <c r="Q256" s="31" t="str">
        <f>IF(Q177="","",IF(Q193="",IF(SUM(COUNTIF(Q194:Q253,"LS")+COUNTIF(Q194:Q253,"LUMP"))&gt;0,"LS",""),SUM(Q254:Q255)))</f>
        <v/>
      </c>
      <c r="R256" s="31" t="str">
        <f t="shared" ref="R256:X256" si="123">IF(R177="","",IF(R193="",IF(SUM(COUNTIF(R194:R253,"LS")+COUNTIF(R194:R253,"LUMP"))&gt;0,"LS",""),SUM(R254:R255)))</f>
        <v/>
      </c>
      <c r="S256" s="31" t="str">
        <f t="shared" si="123"/>
        <v/>
      </c>
      <c r="T256" s="31" t="str">
        <f t="shared" si="123"/>
        <v/>
      </c>
      <c r="U256" s="31" t="str">
        <f t="shared" si="123"/>
        <v/>
      </c>
      <c r="V256" s="31" t="str">
        <f t="shared" si="123"/>
        <v/>
      </c>
      <c r="W256" s="31" t="str">
        <f t="shared" si="123"/>
        <v/>
      </c>
      <c r="X256" s="31" t="str">
        <f t="shared" si="123"/>
        <v/>
      </c>
      <c r="Y256" s="31" t="str">
        <f t="shared" ref="Y256" si="124">IF(Y177="","",IF(Y193="",IF(SUM(COUNTIF(Y194:Y253,"LS")+COUNTIF(Y194:Y253,"LUMP"))&gt;0,"LS",""),SUM(Y254:Y255)))</f>
        <v/>
      </c>
      <c r="Z256" s="31"/>
      <c r="AA256" s="31"/>
      <c r="AB256" s="31"/>
      <c r="AC256" s="31"/>
      <c r="AD256" s="31"/>
      <c r="AE256" s="31"/>
      <c r="AF256" s="31" t="str">
        <f t="shared" ref="AF256:AG256" si="125">IF(AF177="","",IF(AF193="",IF(SUM(COUNTIF(AF194:AF253,"LS")+COUNTIF(AF194:AF253,"LUMP"))&gt;0,"LS",""),SUM(AF254:AF255)))</f>
        <v/>
      </c>
      <c r="AG256" s="31" t="str">
        <f t="shared" si="125"/>
        <v/>
      </c>
      <c r="AH256" s="31" t="str">
        <f t="shared" ref="AH256" si="126">IF(AH177="","",IF(AH193="",IF(SUM(COUNTIF(AH194:AH253,"LS")+COUNTIF(AH194:AH253,"LUMP"))&gt;0,"LS",""),SUM(AH254:AH255)))</f>
        <v/>
      </c>
    </row>
    <row r="257" spans="2:34" ht="12.75" customHeight="1" thickBot="1" x14ac:dyDescent="0.25"/>
    <row r="258" spans="2:34" ht="12.75" customHeight="1" thickBot="1" x14ac:dyDescent="0.25">
      <c r="B258" s="21" t="s">
        <v>8</v>
      </c>
      <c r="D258" s="199">
        <f>D176+1</f>
        <v>4</v>
      </c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99"/>
      <c r="AE258" s="199"/>
      <c r="AF258" s="199"/>
      <c r="AG258" s="199"/>
      <c r="AH258" s="199"/>
    </row>
    <row r="259" spans="2:34" ht="12.75" customHeight="1" thickBot="1" x14ac:dyDescent="0.25">
      <c r="B259" s="15" t="str">
        <f>IF(D258&lt;10,LEFT(B177,5)&amp;D258,IF(D258&gt;99,LEFT(B177,3)&amp;D258,LEFT(B177,4)&amp;D258))</f>
        <v>P.4324</v>
      </c>
      <c r="D259" s="198" t="s">
        <v>6</v>
      </c>
      <c r="E259" s="198"/>
      <c r="F259" s="198"/>
      <c r="G259" s="198"/>
      <c r="H259" s="198"/>
      <c r="I259" s="198"/>
      <c r="J259" s="198"/>
      <c r="K259" s="198"/>
      <c r="L259" s="198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</row>
    <row r="260" spans="2:34" ht="12.75" customHeight="1" x14ac:dyDescent="0.2">
      <c r="B260" s="30"/>
      <c r="D260" s="198" t="s">
        <v>21</v>
      </c>
      <c r="E260" s="198"/>
      <c r="F260" s="198"/>
      <c r="G260" s="198"/>
      <c r="H260" s="198"/>
      <c r="I260" s="198"/>
      <c r="J260" s="198"/>
      <c r="K260" s="198"/>
      <c r="L260" s="198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</row>
    <row r="261" spans="2:34" ht="12.75" customHeight="1" thickBot="1" x14ac:dyDescent="0.25">
      <c r="D261" s="198" t="s">
        <v>7</v>
      </c>
      <c r="E261" s="198"/>
      <c r="F261" s="198"/>
      <c r="G261" s="198"/>
      <c r="H261" s="198"/>
      <c r="I261" s="198"/>
      <c r="J261" s="198"/>
      <c r="K261" s="198"/>
      <c r="L261" s="198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</row>
    <row r="262" spans="2:34" ht="12.75" customHeight="1" x14ac:dyDescent="0.2">
      <c r="B262" s="219" t="s">
        <v>9</v>
      </c>
      <c r="D262" s="201" t="s">
        <v>18</v>
      </c>
      <c r="E262" s="203" t="s">
        <v>0</v>
      </c>
      <c r="F262" s="204"/>
      <c r="G262" s="205"/>
      <c r="H262" s="209" t="s">
        <v>1</v>
      </c>
      <c r="I262" s="210"/>
      <c r="J262" s="210"/>
      <c r="K262" s="210"/>
      <c r="L262" s="211"/>
      <c r="M262" s="34" t="str">
        <f>IF(OR(TRIM(M259)=0,TRIM(M259)=""),"",IF(IFERROR(TRIM(INDEX(QryItemNamed,MATCH(TRIM(M259),ITEM,0),2)),"")="Y","SPECIAL",LEFT(IFERROR(TRIM(INDEX(ITEM,MATCH(TRIM(M259),ITEM,0))),""),3)))</f>
        <v/>
      </c>
      <c r="N262" s="88"/>
      <c r="O262" s="88"/>
      <c r="P262" s="35" t="str">
        <f t="shared" ref="P262" si="127">IF(OR(TRIM(P259)=0,TRIM(P259)=""),"",IF(IFERROR(TRIM(INDEX(QryItemNamed,MATCH(TRIM(P259),ITEM,0),2)),"")="Y","SPECIAL",LEFT(IFERROR(TRIM(INDEX(ITEM,MATCH(TRIM(P259),ITEM,0))),""),3)))</f>
        <v/>
      </c>
      <c r="Q262" s="35" t="str">
        <f t="shared" ref="Q262:AH262" si="128">IF(OR(TRIM(Q259)=0,TRIM(Q259)=""),"",IF(IFERROR(TRIM(INDEX(QryItemNamed,MATCH(TRIM(Q259),ITEM,0),2)),"")="Y","SPECIAL",LEFT(IFERROR(TRIM(INDEX(ITEM,MATCH(TRIM(Q259),ITEM,0))),""),3)))</f>
        <v/>
      </c>
      <c r="R262" s="35" t="str">
        <f t="shared" si="128"/>
        <v/>
      </c>
      <c r="S262" s="35" t="str">
        <f t="shared" si="128"/>
        <v/>
      </c>
      <c r="T262" s="35" t="str">
        <f t="shared" si="128"/>
        <v/>
      </c>
      <c r="U262" s="35" t="str">
        <f t="shared" ref="U262:X262" si="129">IF(OR(TRIM(U259)=0,TRIM(U259)=""),"",IF(IFERROR(TRIM(INDEX(QryItemNamed,MATCH(TRIM(U259),ITEM,0),2)),"")="Y","SPECIAL",LEFT(IFERROR(TRIM(INDEX(ITEM,MATCH(TRIM(U259),ITEM,0))),""),3)))</f>
        <v/>
      </c>
      <c r="V262" s="35" t="str">
        <f t="shared" si="129"/>
        <v/>
      </c>
      <c r="W262" s="35" t="str">
        <f t="shared" si="129"/>
        <v/>
      </c>
      <c r="X262" s="35" t="str">
        <f t="shared" si="129"/>
        <v/>
      </c>
      <c r="Y262" s="35" t="str">
        <f t="shared" si="128"/>
        <v/>
      </c>
      <c r="Z262" s="35"/>
      <c r="AA262" s="35"/>
      <c r="AB262" s="35"/>
      <c r="AC262" s="35"/>
      <c r="AD262" s="35"/>
      <c r="AE262" s="35"/>
      <c r="AF262" s="35" t="str">
        <f t="shared" ref="AF262:AG262" si="130">IF(OR(TRIM(AF259)=0,TRIM(AF259)=""),"",IF(IFERROR(TRIM(INDEX(QryItemNamed,MATCH(TRIM(AF259),ITEM,0),2)),"")="Y","SPECIAL",LEFT(IFERROR(TRIM(INDEX(ITEM,MATCH(TRIM(AF259),ITEM,0))),""),3)))</f>
        <v/>
      </c>
      <c r="AG262" s="35" t="str">
        <f t="shared" si="130"/>
        <v/>
      </c>
      <c r="AH262" s="35" t="str">
        <f t="shared" si="128"/>
        <v/>
      </c>
    </row>
    <row r="263" spans="2:34" ht="12.75" customHeight="1" x14ac:dyDescent="0.2">
      <c r="B263" s="220"/>
      <c r="D263" s="202"/>
      <c r="E263" s="206"/>
      <c r="F263" s="207"/>
      <c r="G263" s="208"/>
      <c r="H263" s="212"/>
      <c r="I263" s="213"/>
      <c r="J263" s="213"/>
      <c r="K263" s="213"/>
      <c r="L263" s="214"/>
      <c r="M263" s="200" t="str">
        <f>IF(OR(TRIM(M259)=0,TRIM(M259)=""),IF(M261="","",M261),IF(IFERROR(TRIM(INDEX(QryItemNamed,MATCH(TRIM(M259),ITEM,0),2)),"")="Y",TRIM(RIGHT(IFERROR(TRIM(INDEX(QryItemNamed,MATCH(TRIM(M259),ITEM,0),4)),"123456789012"),LEN(IFERROR(TRIM(INDEX(QryItemNamed,MATCH(TRIM(M259),ITEM,0),4)),"123456789012"))-9))&amp;M261,IFERROR(TRIM(INDEX(QryItemNamed,MATCH(TRIM(M259),ITEM,0),4))&amp;M261,"ITEM CODE DOES NOT EXIST IN ITEM MASTER")))</f>
        <v/>
      </c>
      <c r="N263" s="90"/>
      <c r="O263" s="90"/>
      <c r="P263" s="163" t="str">
        <f t="shared" ref="P263" si="131">IF(OR(TRIM(P259)=0,TRIM(P259)=""),IF(P261="","",P261),IF(IFERROR(TRIM(INDEX(QryItemNamed,MATCH(TRIM(P259),ITEM,0),2)),"")="Y",TRIM(RIGHT(IFERROR(TRIM(INDEX(QryItemNamed,MATCH(TRIM(P259),ITEM,0),4)),"123456789012"),LEN(IFERROR(TRIM(INDEX(QryItemNamed,MATCH(TRIM(P259),ITEM,0),4)),"123456789012"))-9))&amp;P261,IFERROR(TRIM(INDEX(QryItemNamed,MATCH(TRIM(P259),ITEM,0),4))&amp;P261,"ITEM CODE DOES NOT EXIST IN ITEM MASTER")))</f>
        <v/>
      </c>
      <c r="Q263" s="163" t="str">
        <f t="shared" ref="Q263:AH263" si="132">IF(OR(TRIM(Q259)=0,TRIM(Q259)=""),IF(Q261="","",Q261),IF(IFERROR(TRIM(INDEX(QryItemNamed,MATCH(TRIM(Q259),ITEM,0),2)),"")="Y",TRIM(RIGHT(IFERROR(TRIM(INDEX(QryItemNamed,MATCH(TRIM(Q259),ITEM,0),4)),"123456789012"),LEN(IFERROR(TRIM(INDEX(QryItemNamed,MATCH(TRIM(Q259),ITEM,0),4)),"123456789012"))-9))&amp;Q261,IFERROR(TRIM(INDEX(QryItemNamed,MATCH(TRIM(Q259),ITEM,0),4))&amp;Q261,"ITEM CODE DOES NOT EXIST IN ITEM MASTER")))</f>
        <v/>
      </c>
      <c r="R263" s="163" t="str">
        <f t="shared" si="132"/>
        <v/>
      </c>
      <c r="S263" s="163" t="str">
        <f t="shared" si="132"/>
        <v/>
      </c>
      <c r="T263" s="163" t="str">
        <f t="shared" si="132"/>
        <v/>
      </c>
      <c r="U263" s="163" t="str">
        <f t="shared" ref="U263:X263" si="133">IF(OR(TRIM(U259)=0,TRIM(U259)=""),IF(U261="","",U261),IF(IFERROR(TRIM(INDEX(QryItemNamed,MATCH(TRIM(U259),ITEM,0),2)),"")="Y",TRIM(RIGHT(IFERROR(TRIM(INDEX(QryItemNamed,MATCH(TRIM(U259),ITEM,0),4)),"123456789012"),LEN(IFERROR(TRIM(INDEX(QryItemNamed,MATCH(TRIM(U259),ITEM,0),4)),"123456789012"))-9))&amp;U261,IFERROR(TRIM(INDEX(QryItemNamed,MATCH(TRIM(U259),ITEM,0),4))&amp;U261,"ITEM CODE DOES NOT EXIST IN ITEM MASTER")))</f>
        <v/>
      </c>
      <c r="V263" s="163" t="str">
        <f t="shared" si="133"/>
        <v/>
      </c>
      <c r="W263" s="163" t="str">
        <f t="shared" si="133"/>
        <v/>
      </c>
      <c r="X263" s="163" t="str">
        <f t="shared" si="133"/>
        <v/>
      </c>
      <c r="Y263" s="163" t="str">
        <f t="shared" si="132"/>
        <v/>
      </c>
      <c r="Z263" s="101"/>
      <c r="AA263" s="79"/>
      <c r="AB263" s="79"/>
      <c r="AC263" s="79"/>
      <c r="AD263" s="108"/>
      <c r="AE263" s="73"/>
      <c r="AF263" s="163" t="str">
        <f t="shared" ref="AF263:AG263" si="134">IF(OR(TRIM(AF259)=0,TRIM(AF259)=""),IF(AF261="","",AF261),IF(IFERROR(TRIM(INDEX(QryItemNamed,MATCH(TRIM(AF259),ITEM,0),2)),"")="Y",TRIM(RIGHT(IFERROR(TRIM(INDEX(QryItemNamed,MATCH(TRIM(AF259),ITEM,0),4)),"123456789012"),LEN(IFERROR(TRIM(INDEX(QryItemNamed,MATCH(TRIM(AF259),ITEM,0),4)),"123456789012"))-9))&amp;AF261,IFERROR(TRIM(INDEX(QryItemNamed,MATCH(TRIM(AF259),ITEM,0),4))&amp;AF261,"ITEM CODE DOES NOT EXIST IN ITEM MASTER")))</f>
        <v/>
      </c>
      <c r="AG263" s="163" t="str">
        <f t="shared" si="134"/>
        <v/>
      </c>
      <c r="AH263" s="163" t="str">
        <f t="shared" si="132"/>
        <v/>
      </c>
    </row>
    <row r="264" spans="2:34" ht="12.75" customHeight="1" x14ac:dyDescent="0.2">
      <c r="B264" s="220"/>
      <c r="D264" s="202"/>
      <c r="E264" s="206"/>
      <c r="F264" s="207"/>
      <c r="G264" s="208"/>
      <c r="H264" s="212"/>
      <c r="I264" s="213"/>
      <c r="J264" s="213"/>
      <c r="K264" s="213"/>
      <c r="L264" s="214"/>
      <c r="M264" s="200"/>
      <c r="N264" s="90"/>
      <c r="O264" s="90"/>
      <c r="P264" s="163"/>
      <c r="Q264" s="163"/>
      <c r="R264" s="163"/>
      <c r="S264" s="163"/>
      <c r="T264" s="163"/>
      <c r="U264" s="163"/>
      <c r="V264" s="163"/>
      <c r="W264" s="163"/>
      <c r="X264" s="163"/>
      <c r="Y264" s="163"/>
      <c r="Z264" s="101"/>
      <c r="AA264" s="79"/>
      <c r="AB264" s="79"/>
      <c r="AC264" s="79"/>
      <c r="AD264" s="108"/>
      <c r="AE264" s="73"/>
      <c r="AF264" s="163"/>
      <c r="AG264" s="163"/>
      <c r="AH264" s="163"/>
    </row>
    <row r="265" spans="2:34" ht="12.75" customHeight="1" x14ac:dyDescent="0.2">
      <c r="B265" s="220"/>
      <c r="D265" s="202"/>
      <c r="E265" s="206"/>
      <c r="F265" s="207"/>
      <c r="G265" s="208"/>
      <c r="H265" s="212"/>
      <c r="I265" s="213"/>
      <c r="J265" s="213"/>
      <c r="K265" s="213"/>
      <c r="L265" s="214"/>
      <c r="M265" s="200"/>
      <c r="N265" s="90"/>
      <c r="O265" s="90"/>
      <c r="P265" s="163"/>
      <c r="Q265" s="163"/>
      <c r="R265" s="163"/>
      <c r="S265" s="163"/>
      <c r="T265" s="163"/>
      <c r="U265" s="163"/>
      <c r="V265" s="163"/>
      <c r="W265" s="163"/>
      <c r="X265" s="163"/>
      <c r="Y265" s="163"/>
      <c r="Z265" s="101"/>
      <c r="AA265" s="79"/>
      <c r="AB265" s="79"/>
      <c r="AC265" s="79"/>
      <c r="AD265" s="108"/>
      <c r="AE265" s="73"/>
      <c r="AF265" s="163"/>
      <c r="AG265" s="163"/>
      <c r="AH265" s="163"/>
    </row>
    <row r="266" spans="2:34" ht="12.75" customHeight="1" x14ac:dyDescent="0.2">
      <c r="B266" s="220"/>
      <c r="D266" s="202"/>
      <c r="E266" s="206"/>
      <c r="F266" s="207"/>
      <c r="G266" s="208"/>
      <c r="H266" s="212"/>
      <c r="I266" s="213"/>
      <c r="J266" s="213"/>
      <c r="K266" s="213"/>
      <c r="L266" s="214"/>
      <c r="M266" s="200"/>
      <c r="N266" s="90"/>
      <c r="O266" s="90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01"/>
      <c r="AA266" s="79"/>
      <c r="AB266" s="79"/>
      <c r="AC266" s="79"/>
      <c r="AD266" s="108"/>
      <c r="AE266" s="73"/>
      <c r="AF266" s="163"/>
      <c r="AG266" s="163"/>
      <c r="AH266" s="163"/>
    </row>
    <row r="267" spans="2:34" ht="12.75" customHeight="1" x14ac:dyDescent="0.2">
      <c r="B267" s="220"/>
      <c r="D267" s="202"/>
      <c r="E267" s="206"/>
      <c r="F267" s="207"/>
      <c r="G267" s="208"/>
      <c r="H267" s="212"/>
      <c r="I267" s="213"/>
      <c r="J267" s="213"/>
      <c r="K267" s="213"/>
      <c r="L267" s="214"/>
      <c r="M267" s="200"/>
      <c r="N267" s="90"/>
      <c r="O267" s="90"/>
      <c r="P267" s="163"/>
      <c r="Q267" s="163"/>
      <c r="R267" s="163"/>
      <c r="S267" s="163"/>
      <c r="T267" s="163"/>
      <c r="U267" s="163"/>
      <c r="V267" s="163"/>
      <c r="W267" s="163"/>
      <c r="X267" s="163"/>
      <c r="Y267" s="163"/>
      <c r="Z267" s="101"/>
      <c r="AA267" s="79"/>
      <c r="AB267" s="79"/>
      <c r="AC267" s="79"/>
      <c r="AD267" s="108"/>
      <c r="AE267" s="73"/>
      <c r="AF267" s="163"/>
      <c r="AG267" s="163"/>
      <c r="AH267" s="163"/>
    </row>
    <row r="268" spans="2:34" ht="12.75" customHeight="1" x14ac:dyDescent="0.2">
      <c r="B268" s="220"/>
      <c r="D268" s="202"/>
      <c r="E268" s="206"/>
      <c r="F268" s="207"/>
      <c r="G268" s="208"/>
      <c r="H268" s="212"/>
      <c r="I268" s="213"/>
      <c r="J268" s="213"/>
      <c r="K268" s="213"/>
      <c r="L268" s="214"/>
      <c r="M268" s="200"/>
      <c r="N268" s="90"/>
      <c r="O268" s="90"/>
      <c r="P268" s="163"/>
      <c r="Q268" s="163"/>
      <c r="R268" s="163"/>
      <c r="S268" s="163"/>
      <c r="T268" s="163"/>
      <c r="U268" s="163"/>
      <c r="V268" s="163"/>
      <c r="W268" s="163"/>
      <c r="X268" s="163"/>
      <c r="Y268" s="163"/>
      <c r="Z268" s="101"/>
      <c r="AA268" s="79"/>
      <c r="AB268" s="79"/>
      <c r="AC268" s="79"/>
      <c r="AD268" s="108"/>
      <c r="AE268" s="73"/>
      <c r="AF268" s="163"/>
      <c r="AG268" s="163"/>
      <c r="AH268" s="163"/>
    </row>
    <row r="269" spans="2:34" ht="12.75" customHeight="1" x14ac:dyDescent="0.2">
      <c r="B269" s="220"/>
      <c r="D269" s="202"/>
      <c r="E269" s="206"/>
      <c r="F269" s="207"/>
      <c r="G269" s="208"/>
      <c r="H269" s="212"/>
      <c r="I269" s="213"/>
      <c r="J269" s="213"/>
      <c r="K269" s="213"/>
      <c r="L269" s="214"/>
      <c r="M269" s="200"/>
      <c r="N269" s="90"/>
      <c r="O269" s="90"/>
      <c r="P269" s="163"/>
      <c r="Q269" s="163"/>
      <c r="R269" s="163"/>
      <c r="S269" s="163"/>
      <c r="T269" s="163"/>
      <c r="U269" s="163"/>
      <c r="V269" s="163"/>
      <c r="W269" s="163"/>
      <c r="X269" s="163"/>
      <c r="Y269" s="163"/>
      <c r="Z269" s="101"/>
      <c r="AA269" s="79"/>
      <c r="AB269" s="79"/>
      <c r="AC269" s="79"/>
      <c r="AD269" s="108"/>
      <c r="AE269" s="73"/>
      <c r="AF269" s="163"/>
      <c r="AG269" s="163"/>
      <c r="AH269" s="163"/>
    </row>
    <row r="270" spans="2:34" ht="12.75" customHeight="1" x14ac:dyDescent="0.2">
      <c r="B270" s="220"/>
      <c r="D270" s="202"/>
      <c r="E270" s="206"/>
      <c r="F270" s="207"/>
      <c r="G270" s="208"/>
      <c r="H270" s="212"/>
      <c r="I270" s="213"/>
      <c r="J270" s="213"/>
      <c r="K270" s="213"/>
      <c r="L270" s="214"/>
      <c r="M270" s="200"/>
      <c r="N270" s="90"/>
      <c r="O270" s="90"/>
      <c r="P270" s="163"/>
      <c r="Q270" s="163"/>
      <c r="R270" s="163"/>
      <c r="S270" s="163"/>
      <c r="T270" s="163"/>
      <c r="U270" s="163"/>
      <c r="V270" s="163"/>
      <c r="W270" s="163"/>
      <c r="X270" s="163"/>
      <c r="Y270" s="163"/>
      <c r="Z270" s="101"/>
      <c r="AA270" s="79"/>
      <c r="AB270" s="79"/>
      <c r="AC270" s="79"/>
      <c r="AD270" s="108"/>
      <c r="AE270" s="73"/>
      <c r="AF270" s="163"/>
      <c r="AG270" s="163"/>
      <c r="AH270" s="163"/>
    </row>
    <row r="271" spans="2:34" ht="12.75" customHeight="1" x14ac:dyDescent="0.2">
      <c r="B271" s="220"/>
      <c r="D271" s="202"/>
      <c r="E271" s="206"/>
      <c r="F271" s="207"/>
      <c r="G271" s="208"/>
      <c r="H271" s="212"/>
      <c r="I271" s="213"/>
      <c r="J271" s="213"/>
      <c r="K271" s="213"/>
      <c r="L271" s="214"/>
      <c r="M271" s="200"/>
      <c r="N271" s="90"/>
      <c r="O271" s="90"/>
      <c r="P271" s="163"/>
      <c r="Q271" s="163"/>
      <c r="R271" s="163"/>
      <c r="S271" s="163"/>
      <c r="T271" s="163"/>
      <c r="U271" s="163"/>
      <c r="V271" s="163"/>
      <c r="W271" s="163"/>
      <c r="X271" s="163"/>
      <c r="Y271" s="163"/>
      <c r="Z271" s="101"/>
      <c r="AA271" s="79"/>
      <c r="AB271" s="79"/>
      <c r="AC271" s="79"/>
      <c r="AD271" s="108"/>
      <c r="AE271" s="73"/>
      <c r="AF271" s="163"/>
      <c r="AG271" s="163"/>
      <c r="AH271" s="163"/>
    </row>
    <row r="272" spans="2:34" ht="12.75" customHeight="1" x14ac:dyDescent="0.2">
      <c r="B272" s="220"/>
      <c r="D272" s="202"/>
      <c r="E272" s="206"/>
      <c r="F272" s="207"/>
      <c r="G272" s="208"/>
      <c r="H272" s="212"/>
      <c r="I272" s="213"/>
      <c r="J272" s="213"/>
      <c r="K272" s="213"/>
      <c r="L272" s="214"/>
      <c r="M272" s="200"/>
      <c r="N272" s="90"/>
      <c r="O272" s="90"/>
      <c r="P272" s="163"/>
      <c r="Q272" s="163"/>
      <c r="R272" s="163"/>
      <c r="S272" s="163"/>
      <c r="T272" s="163"/>
      <c r="U272" s="163"/>
      <c r="V272" s="163"/>
      <c r="W272" s="163"/>
      <c r="X272" s="163"/>
      <c r="Y272" s="163"/>
      <c r="Z272" s="101"/>
      <c r="AA272" s="79"/>
      <c r="AB272" s="79"/>
      <c r="AC272" s="79"/>
      <c r="AD272" s="108"/>
      <c r="AE272" s="73"/>
      <c r="AF272" s="163"/>
      <c r="AG272" s="163"/>
      <c r="AH272" s="163"/>
    </row>
    <row r="273" spans="2:34" ht="12.75" customHeight="1" x14ac:dyDescent="0.2">
      <c r="B273" s="220"/>
      <c r="D273" s="202"/>
      <c r="E273" s="206"/>
      <c r="F273" s="207"/>
      <c r="G273" s="208"/>
      <c r="H273" s="212"/>
      <c r="I273" s="213"/>
      <c r="J273" s="213"/>
      <c r="K273" s="213"/>
      <c r="L273" s="214"/>
      <c r="M273" s="200"/>
      <c r="N273" s="90"/>
      <c r="O273" s="90"/>
      <c r="P273" s="163"/>
      <c r="Q273" s="163"/>
      <c r="R273" s="163"/>
      <c r="S273" s="163"/>
      <c r="T273" s="163"/>
      <c r="U273" s="163"/>
      <c r="V273" s="163"/>
      <c r="W273" s="163"/>
      <c r="X273" s="163"/>
      <c r="Y273" s="163"/>
      <c r="Z273" s="101"/>
      <c r="AA273" s="79"/>
      <c r="AB273" s="79"/>
      <c r="AC273" s="79"/>
      <c r="AD273" s="108"/>
      <c r="AE273" s="73"/>
      <c r="AF273" s="163"/>
      <c r="AG273" s="163"/>
      <c r="AH273" s="163"/>
    </row>
    <row r="274" spans="2:34" ht="12.75" customHeight="1" x14ac:dyDescent="0.2">
      <c r="B274" s="220"/>
      <c r="D274" s="202"/>
      <c r="E274" s="206"/>
      <c r="F274" s="207"/>
      <c r="G274" s="208"/>
      <c r="H274" s="212"/>
      <c r="I274" s="213"/>
      <c r="J274" s="213"/>
      <c r="K274" s="213"/>
      <c r="L274" s="214"/>
      <c r="M274" s="200"/>
      <c r="N274" s="90"/>
      <c r="O274" s="90"/>
      <c r="P274" s="163"/>
      <c r="Q274" s="163"/>
      <c r="R274" s="163"/>
      <c r="S274" s="163"/>
      <c r="T274" s="163"/>
      <c r="U274" s="163"/>
      <c r="V274" s="163"/>
      <c r="W274" s="163"/>
      <c r="X274" s="163"/>
      <c r="Y274" s="163"/>
      <c r="Z274" s="101"/>
      <c r="AA274" s="79"/>
      <c r="AB274" s="79"/>
      <c r="AC274" s="79"/>
      <c r="AD274" s="108"/>
      <c r="AE274" s="73"/>
      <c r="AF274" s="163"/>
      <c r="AG274" s="163"/>
      <c r="AH274" s="163"/>
    </row>
    <row r="275" spans="2:34" ht="12.75" customHeight="1" thickBot="1" x14ac:dyDescent="0.25">
      <c r="B275" s="221"/>
      <c r="D275" s="202"/>
      <c r="E275" s="206"/>
      <c r="F275" s="207"/>
      <c r="G275" s="208"/>
      <c r="H275" s="212"/>
      <c r="I275" s="213"/>
      <c r="J275" s="213"/>
      <c r="K275" s="213"/>
      <c r="L275" s="214"/>
      <c r="M275" s="6" t="str">
        <f>IF(OR(TRIM(M259)=0,TRIM(M259)=""),"",IF(IFERROR(TRIM(INDEX(QryItemNamed,MATCH(TRIM(M259),ITEM,0),3)),"")="LS","",IFERROR(TRIM(INDEX(QryItemNamed,MATCH(TRIM(M259),ITEM,0),3)),"")))</f>
        <v/>
      </c>
      <c r="N275" s="89"/>
      <c r="O275" s="89"/>
      <c r="P275" s="7" t="str">
        <f t="shared" ref="P275" si="135">IF(OR(TRIM(P259)=0,TRIM(P259)=""),"",IF(IFERROR(TRIM(INDEX(QryItemNamed,MATCH(TRIM(P259),ITEM,0),3)),"")="LS","",IFERROR(TRIM(INDEX(QryItemNamed,MATCH(TRIM(P259),ITEM,0),3)),"")))</f>
        <v/>
      </c>
      <c r="Q275" s="7" t="str">
        <f t="shared" ref="Q275:AH275" si="136">IF(OR(TRIM(Q259)=0,TRIM(Q259)=""),"",IF(IFERROR(TRIM(INDEX(QryItemNamed,MATCH(TRIM(Q259),ITEM,0),3)),"")="LS","",IFERROR(TRIM(INDEX(QryItemNamed,MATCH(TRIM(Q259),ITEM,0),3)),"")))</f>
        <v/>
      </c>
      <c r="R275" s="7" t="str">
        <f t="shared" si="136"/>
        <v/>
      </c>
      <c r="S275" s="7" t="str">
        <f t="shared" si="136"/>
        <v/>
      </c>
      <c r="T275" s="7" t="str">
        <f t="shared" si="136"/>
        <v/>
      </c>
      <c r="U275" s="7" t="str">
        <f t="shared" ref="U275:X275" si="137">IF(OR(TRIM(U259)=0,TRIM(U259)=""),"",IF(IFERROR(TRIM(INDEX(QryItemNamed,MATCH(TRIM(U259),ITEM,0),3)),"")="LS","",IFERROR(TRIM(INDEX(QryItemNamed,MATCH(TRIM(U259),ITEM,0),3)),"")))</f>
        <v/>
      </c>
      <c r="V275" s="7" t="str">
        <f t="shared" si="137"/>
        <v/>
      </c>
      <c r="W275" s="7" t="str">
        <f t="shared" si="137"/>
        <v/>
      </c>
      <c r="X275" s="7" t="str">
        <f t="shared" si="137"/>
        <v/>
      </c>
      <c r="Y275" s="7" t="str">
        <f t="shared" si="136"/>
        <v/>
      </c>
      <c r="Z275" s="7"/>
      <c r="AA275" s="7"/>
      <c r="AB275" s="7"/>
      <c r="AC275" s="7"/>
      <c r="AD275" s="7"/>
      <c r="AE275" s="7"/>
      <c r="AF275" s="7" t="str">
        <f t="shared" ref="AF275:AG275" si="138">IF(OR(TRIM(AF259)=0,TRIM(AF259)=""),"",IF(IFERROR(TRIM(INDEX(QryItemNamed,MATCH(TRIM(AF259),ITEM,0),3)),"")="LS","",IFERROR(TRIM(INDEX(QryItemNamed,MATCH(TRIM(AF259),ITEM,0),3)),"")))</f>
        <v/>
      </c>
      <c r="AG275" s="7" t="str">
        <f t="shared" si="138"/>
        <v/>
      </c>
      <c r="AH275" s="7" t="str">
        <f t="shared" si="136"/>
        <v/>
      </c>
    </row>
    <row r="276" spans="2:34" ht="12.75" customHeight="1" x14ac:dyDescent="0.2">
      <c r="B276" s="38" t="str">
        <f t="shared" ref="B276:B307" si="139">IF(D276&lt;&gt;"",$AJ$1,"")</f>
        <v/>
      </c>
      <c r="D276" s="36"/>
      <c r="E276" s="50"/>
      <c r="F276" s="59"/>
      <c r="G276" s="41"/>
      <c r="H276" s="195"/>
      <c r="I276" s="196"/>
      <c r="J276" s="24" t="str">
        <f>IF(K276="","","TO")</f>
        <v/>
      </c>
      <c r="K276" s="195"/>
      <c r="L276" s="197"/>
      <c r="M276" s="8"/>
      <c r="N276" s="8"/>
      <c r="O276" s="8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</row>
    <row r="277" spans="2:34" ht="12.75" customHeight="1" x14ac:dyDescent="0.2">
      <c r="B277" s="26" t="str">
        <f t="shared" si="139"/>
        <v/>
      </c>
      <c r="D277" s="53"/>
      <c r="E277" s="55"/>
      <c r="F277" s="60" t="str">
        <f>IF(G277="","","-")</f>
        <v/>
      </c>
      <c r="G277" s="49"/>
      <c r="H277" s="167"/>
      <c r="I277" s="166"/>
      <c r="J277" s="25" t="str">
        <f>IF(K277="","","TO")</f>
        <v/>
      </c>
      <c r="K277" s="164"/>
      <c r="L277" s="165"/>
      <c r="M277" s="39"/>
      <c r="N277" s="39"/>
      <c r="O277" s="39"/>
      <c r="P277" s="39"/>
      <c r="Q277" s="39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11"/>
    </row>
    <row r="278" spans="2:34" ht="12.75" customHeight="1" x14ac:dyDescent="0.2">
      <c r="B278" s="26" t="str">
        <f t="shared" si="139"/>
        <v/>
      </c>
      <c r="D278" s="53"/>
      <c r="E278" s="56"/>
      <c r="F278" s="60" t="str">
        <f t="shared" ref="F278:F335" si="140">IF(G278="","","-")</f>
        <v/>
      </c>
      <c r="G278" s="57"/>
      <c r="H278" s="167"/>
      <c r="I278" s="166"/>
      <c r="J278" s="25" t="str">
        <f t="shared" ref="J278:J334" si="141">IF(K278="","","TO")</f>
        <v/>
      </c>
      <c r="K278" s="164"/>
      <c r="L278" s="165"/>
      <c r="M278" s="39"/>
      <c r="N278" s="39"/>
      <c r="O278" s="39"/>
      <c r="P278" s="39"/>
      <c r="Q278" s="39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11"/>
    </row>
    <row r="279" spans="2:34" ht="12.75" customHeight="1" x14ac:dyDescent="0.2">
      <c r="B279" s="26" t="str">
        <f t="shared" si="139"/>
        <v/>
      </c>
      <c r="D279" s="53"/>
      <c r="E279" s="51"/>
      <c r="F279" s="60" t="str">
        <f t="shared" si="140"/>
        <v/>
      </c>
      <c r="G279" s="42"/>
      <c r="H279" s="167"/>
      <c r="I279" s="166"/>
      <c r="J279" s="25" t="str">
        <f t="shared" si="141"/>
        <v/>
      </c>
      <c r="K279" s="164"/>
      <c r="L279" s="165"/>
      <c r="M279" s="39"/>
      <c r="N279" s="39"/>
      <c r="O279" s="39"/>
      <c r="P279" s="39"/>
      <c r="Q279" s="39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11"/>
    </row>
    <row r="280" spans="2:34" ht="12.75" customHeight="1" x14ac:dyDescent="0.2">
      <c r="B280" s="26" t="str">
        <f t="shared" si="139"/>
        <v/>
      </c>
      <c r="D280" s="53"/>
      <c r="E280" s="55"/>
      <c r="F280" s="60" t="str">
        <f t="shared" si="140"/>
        <v/>
      </c>
      <c r="G280" s="49"/>
      <c r="H280" s="167"/>
      <c r="I280" s="166"/>
      <c r="J280" s="25" t="str">
        <f t="shared" si="141"/>
        <v/>
      </c>
      <c r="K280" s="164"/>
      <c r="L280" s="165"/>
      <c r="M280" s="39"/>
      <c r="N280" s="39"/>
      <c r="O280" s="39"/>
      <c r="P280" s="39"/>
      <c r="Q280" s="39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11"/>
    </row>
    <row r="281" spans="2:34" ht="12.75" customHeight="1" x14ac:dyDescent="0.2">
      <c r="B281" s="26" t="str">
        <f t="shared" si="139"/>
        <v/>
      </c>
      <c r="D281" s="53"/>
      <c r="E281" s="51"/>
      <c r="F281" s="60" t="str">
        <f t="shared" si="140"/>
        <v/>
      </c>
      <c r="G281" s="42"/>
      <c r="H281" s="167"/>
      <c r="I281" s="166"/>
      <c r="J281" s="25" t="str">
        <f t="shared" si="141"/>
        <v/>
      </c>
      <c r="K281" s="164"/>
      <c r="L281" s="165"/>
      <c r="M281" s="39"/>
      <c r="N281" s="39"/>
      <c r="O281" s="39"/>
      <c r="P281" s="39"/>
      <c r="Q281" s="39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11"/>
    </row>
    <row r="282" spans="2:34" ht="12.75" customHeight="1" x14ac:dyDescent="0.2">
      <c r="B282" s="26" t="str">
        <f t="shared" si="139"/>
        <v/>
      </c>
      <c r="D282" s="53"/>
      <c r="E282" s="51"/>
      <c r="F282" s="60" t="str">
        <f t="shared" si="140"/>
        <v/>
      </c>
      <c r="G282" s="42"/>
      <c r="H282" s="167"/>
      <c r="I282" s="166"/>
      <c r="J282" s="25" t="str">
        <f t="shared" si="141"/>
        <v/>
      </c>
      <c r="K282" s="164"/>
      <c r="L282" s="165"/>
      <c r="M282" s="39"/>
      <c r="N282" s="39"/>
      <c r="O282" s="39"/>
      <c r="P282" s="39"/>
      <c r="Q282" s="39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11"/>
    </row>
    <row r="283" spans="2:34" ht="12.75" customHeight="1" x14ac:dyDescent="0.2">
      <c r="B283" s="26" t="str">
        <f t="shared" si="139"/>
        <v/>
      </c>
      <c r="D283" s="53"/>
      <c r="E283" s="51"/>
      <c r="F283" s="60" t="str">
        <f t="shared" si="140"/>
        <v/>
      </c>
      <c r="G283" s="42"/>
      <c r="H283" s="167"/>
      <c r="I283" s="166"/>
      <c r="J283" s="25" t="str">
        <f t="shared" si="141"/>
        <v/>
      </c>
      <c r="K283" s="164"/>
      <c r="L283" s="165"/>
      <c r="M283" s="39"/>
      <c r="N283" s="39"/>
      <c r="O283" s="39"/>
      <c r="P283" s="39"/>
      <c r="Q283" s="39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11"/>
    </row>
    <row r="284" spans="2:34" ht="12.75" customHeight="1" x14ac:dyDescent="0.2">
      <c r="B284" s="26" t="str">
        <f t="shared" si="139"/>
        <v/>
      </c>
      <c r="D284" s="53"/>
      <c r="E284" s="51"/>
      <c r="F284" s="60" t="str">
        <f t="shared" si="140"/>
        <v/>
      </c>
      <c r="G284" s="42"/>
      <c r="H284" s="167"/>
      <c r="I284" s="166"/>
      <c r="J284" s="25" t="str">
        <f t="shared" si="141"/>
        <v/>
      </c>
      <c r="K284" s="164"/>
      <c r="L284" s="165"/>
      <c r="M284" s="39"/>
      <c r="N284" s="39"/>
      <c r="O284" s="39"/>
      <c r="P284" s="39"/>
      <c r="Q284" s="39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11"/>
    </row>
    <row r="285" spans="2:34" ht="12.75" customHeight="1" x14ac:dyDescent="0.2">
      <c r="B285" s="26" t="str">
        <f t="shared" si="139"/>
        <v/>
      </c>
      <c r="D285" s="53"/>
      <c r="E285" s="51"/>
      <c r="F285" s="60" t="str">
        <f t="shared" si="140"/>
        <v/>
      </c>
      <c r="G285" s="42"/>
      <c r="H285" s="167"/>
      <c r="I285" s="166"/>
      <c r="J285" s="25" t="str">
        <f t="shared" si="141"/>
        <v/>
      </c>
      <c r="K285" s="164"/>
      <c r="L285" s="165"/>
      <c r="M285" s="39"/>
      <c r="N285" s="39"/>
      <c r="O285" s="39"/>
      <c r="P285" s="39"/>
      <c r="Q285" s="39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11"/>
    </row>
    <row r="286" spans="2:34" ht="12.75" customHeight="1" x14ac:dyDescent="0.2">
      <c r="B286" s="26" t="str">
        <f t="shared" si="139"/>
        <v/>
      </c>
      <c r="D286" s="53"/>
      <c r="E286" s="51"/>
      <c r="F286" s="60" t="str">
        <f t="shared" si="140"/>
        <v/>
      </c>
      <c r="G286" s="42"/>
      <c r="H286" s="167"/>
      <c r="I286" s="166"/>
      <c r="J286" s="25" t="str">
        <f t="shared" si="141"/>
        <v/>
      </c>
      <c r="K286" s="164"/>
      <c r="L286" s="165"/>
      <c r="M286" s="39"/>
      <c r="N286" s="39"/>
      <c r="O286" s="39"/>
      <c r="P286" s="39"/>
      <c r="Q286" s="39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11"/>
    </row>
    <row r="287" spans="2:34" ht="12.75" customHeight="1" x14ac:dyDescent="0.2">
      <c r="B287" s="26" t="str">
        <f t="shared" si="139"/>
        <v/>
      </c>
      <c r="D287" s="53"/>
      <c r="E287" s="51"/>
      <c r="F287" s="60" t="str">
        <f t="shared" si="140"/>
        <v/>
      </c>
      <c r="G287" s="42"/>
      <c r="H287" s="167"/>
      <c r="I287" s="166"/>
      <c r="J287" s="25" t="str">
        <f t="shared" si="141"/>
        <v/>
      </c>
      <c r="K287" s="164"/>
      <c r="L287" s="165"/>
      <c r="M287" s="39"/>
      <c r="N287" s="39"/>
      <c r="O287" s="39"/>
      <c r="P287" s="39"/>
      <c r="Q287" s="39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11"/>
    </row>
    <row r="288" spans="2:34" ht="12.75" customHeight="1" x14ac:dyDescent="0.2">
      <c r="B288" s="26" t="str">
        <f t="shared" si="139"/>
        <v/>
      </c>
      <c r="D288" s="53"/>
      <c r="E288" s="51"/>
      <c r="F288" s="60" t="str">
        <f t="shared" si="140"/>
        <v/>
      </c>
      <c r="G288" s="42"/>
      <c r="H288" s="167"/>
      <c r="I288" s="166"/>
      <c r="J288" s="25" t="str">
        <f t="shared" si="141"/>
        <v/>
      </c>
      <c r="K288" s="164"/>
      <c r="L288" s="165"/>
      <c r="M288" s="39"/>
      <c r="N288" s="39"/>
      <c r="O288" s="39"/>
      <c r="P288" s="39"/>
      <c r="Q288" s="39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11"/>
    </row>
    <row r="289" spans="2:34" ht="12.75" customHeight="1" x14ac:dyDescent="0.2">
      <c r="B289" s="26" t="str">
        <f t="shared" si="139"/>
        <v/>
      </c>
      <c r="D289" s="53"/>
      <c r="E289" s="51"/>
      <c r="F289" s="60" t="str">
        <f t="shared" si="140"/>
        <v/>
      </c>
      <c r="G289" s="42"/>
      <c r="H289" s="167"/>
      <c r="I289" s="166"/>
      <c r="J289" s="25" t="str">
        <f t="shared" si="141"/>
        <v/>
      </c>
      <c r="K289" s="164"/>
      <c r="L289" s="165"/>
      <c r="M289" s="39"/>
      <c r="N289" s="39"/>
      <c r="O289" s="39"/>
      <c r="P289" s="39"/>
      <c r="Q289" s="39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11"/>
    </row>
    <row r="290" spans="2:34" ht="12.75" customHeight="1" x14ac:dyDescent="0.2">
      <c r="B290" s="26" t="str">
        <f t="shared" si="139"/>
        <v/>
      </c>
      <c r="D290" s="53"/>
      <c r="E290" s="51"/>
      <c r="F290" s="60" t="str">
        <f t="shared" si="140"/>
        <v/>
      </c>
      <c r="G290" s="42"/>
      <c r="H290" s="167"/>
      <c r="I290" s="166"/>
      <c r="J290" s="25" t="str">
        <f t="shared" si="141"/>
        <v/>
      </c>
      <c r="K290" s="164"/>
      <c r="L290" s="165"/>
      <c r="M290" s="39"/>
      <c r="N290" s="39"/>
      <c r="O290" s="39"/>
      <c r="P290" s="39"/>
      <c r="Q290" s="39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11"/>
    </row>
    <row r="291" spans="2:34" ht="12.75" customHeight="1" x14ac:dyDescent="0.2">
      <c r="B291" s="26" t="str">
        <f t="shared" si="139"/>
        <v/>
      </c>
      <c r="D291" s="53"/>
      <c r="E291" s="51"/>
      <c r="F291" s="60" t="str">
        <f t="shared" si="140"/>
        <v/>
      </c>
      <c r="G291" s="42"/>
      <c r="H291" s="167"/>
      <c r="I291" s="166"/>
      <c r="J291" s="25" t="str">
        <f t="shared" si="141"/>
        <v/>
      </c>
      <c r="K291" s="164"/>
      <c r="L291" s="165"/>
      <c r="M291" s="39"/>
      <c r="N291" s="39"/>
      <c r="O291" s="39"/>
      <c r="P291" s="39"/>
      <c r="Q291" s="39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11"/>
    </row>
    <row r="292" spans="2:34" ht="12.75" customHeight="1" x14ac:dyDescent="0.2">
      <c r="B292" s="26" t="str">
        <f t="shared" si="139"/>
        <v/>
      </c>
      <c r="D292" s="53"/>
      <c r="E292" s="51"/>
      <c r="F292" s="60" t="str">
        <f t="shared" si="140"/>
        <v/>
      </c>
      <c r="G292" s="42"/>
      <c r="H292" s="167"/>
      <c r="I292" s="166"/>
      <c r="J292" s="25" t="str">
        <f t="shared" si="141"/>
        <v/>
      </c>
      <c r="K292" s="164"/>
      <c r="L292" s="165"/>
      <c r="M292" s="39"/>
      <c r="N292" s="39"/>
      <c r="O292" s="39"/>
      <c r="P292" s="39"/>
      <c r="Q292" s="39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11"/>
    </row>
    <row r="293" spans="2:34" ht="12.75" customHeight="1" x14ac:dyDescent="0.2">
      <c r="B293" s="26" t="str">
        <f t="shared" si="139"/>
        <v/>
      </c>
      <c r="D293" s="53"/>
      <c r="E293" s="51"/>
      <c r="F293" s="60" t="str">
        <f t="shared" si="140"/>
        <v/>
      </c>
      <c r="G293" s="42"/>
      <c r="H293" s="167"/>
      <c r="I293" s="166"/>
      <c r="J293" s="25" t="str">
        <f t="shared" si="141"/>
        <v/>
      </c>
      <c r="K293" s="164"/>
      <c r="L293" s="165"/>
      <c r="M293" s="39"/>
      <c r="N293" s="39"/>
      <c r="O293" s="39"/>
      <c r="P293" s="39"/>
      <c r="Q293" s="39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11"/>
    </row>
    <row r="294" spans="2:34" ht="12.75" customHeight="1" x14ac:dyDescent="0.2">
      <c r="B294" s="26" t="str">
        <f t="shared" si="139"/>
        <v/>
      </c>
      <c r="D294" s="53"/>
      <c r="E294" s="51"/>
      <c r="F294" s="60" t="str">
        <f t="shared" si="140"/>
        <v/>
      </c>
      <c r="G294" s="42"/>
      <c r="H294" s="167"/>
      <c r="I294" s="166"/>
      <c r="J294" s="25" t="str">
        <f t="shared" si="141"/>
        <v/>
      </c>
      <c r="K294" s="164"/>
      <c r="L294" s="165"/>
      <c r="M294" s="10"/>
      <c r="N294" s="10"/>
      <c r="O294" s="10"/>
      <c r="P294" s="10"/>
      <c r="Q294" s="10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</row>
    <row r="295" spans="2:34" ht="12.75" customHeight="1" x14ac:dyDescent="0.2">
      <c r="B295" s="26" t="str">
        <f t="shared" si="139"/>
        <v/>
      </c>
      <c r="D295" s="53"/>
      <c r="E295" s="51"/>
      <c r="F295" s="60" t="str">
        <f t="shared" si="140"/>
        <v/>
      </c>
      <c r="G295" s="42"/>
      <c r="H295" s="167"/>
      <c r="I295" s="166"/>
      <c r="J295" s="25" t="str">
        <f t="shared" si="141"/>
        <v/>
      </c>
      <c r="K295" s="164"/>
      <c r="L295" s="165"/>
      <c r="M295" s="10"/>
      <c r="N295" s="10"/>
      <c r="O295" s="10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</row>
    <row r="296" spans="2:34" ht="12.75" customHeight="1" x14ac:dyDescent="0.2">
      <c r="B296" s="26" t="str">
        <f t="shared" si="139"/>
        <v/>
      </c>
      <c r="D296" s="53"/>
      <c r="E296" s="51"/>
      <c r="F296" s="60" t="str">
        <f t="shared" si="140"/>
        <v/>
      </c>
      <c r="G296" s="42"/>
      <c r="H296" s="167"/>
      <c r="I296" s="166"/>
      <c r="J296" s="25" t="str">
        <f t="shared" si="141"/>
        <v/>
      </c>
      <c r="K296" s="164"/>
      <c r="L296" s="165"/>
      <c r="M296" s="10"/>
      <c r="N296" s="10"/>
      <c r="O296" s="10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</row>
    <row r="297" spans="2:34" ht="12.75" customHeight="1" x14ac:dyDescent="0.2">
      <c r="B297" s="26" t="str">
        <f t="shared" si="139"/>
        <v/>
      </c>
      <c r="D297" s="53"/>
      <c r="E297" s="51"/>
      <c r="F297" s="60" t="str">
        <f t="shared" si="140"/>
        <v/>
      </c>
      <c r="G297" s="42"/>
      <c r="H297" s="167"/>
      <c r="I297" s="166"/>
      <c r="J297" s="25" t="str">
        <f t="shared" si="141"/>
        <v/>
      </c>
      <c r="K297" s="164"/>
      <c r="L297" s="165"/>
      <c r="M297" s="10"/>
      <c r="N297" s="10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</row>
    <row r="298" spans="2:34" ht="12.75" customHeight="1" x14ac:dyDescent="0.2">
      <c r="B298" s="26" t="str">
        <f t="shared" si="139"/>
        <v/>
      </c>
      <c r="D298" s="53"/>
      <c r="E298" s="51"/>
      <c r="F298" s="60" t="str">
        <f t="shared" si="140"/>
        <v/>
      </c>
      <c r="G298" s="42"/>
      <c r="H298" s="167"/>
      <c r="I298" s="166"/>
      <c r="J298" s="25" t="str">
        <f t="shared" si="141"/>
        <v/>
      </c>
      <c r="K298" s="164"/>
      <c r="L298" s="165"/>
      <c r="M298" s="10"/>
      <c r="N298" s="10"/>
      <c r="O298" s="10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</row>
    <row r="299" spans="2:34" ht="12.75" customHeight="1" x14ac:dyDescent="0.2">
      <c r="B299" s="26" t="str">
        <f t="shared" si="139"/>
        <v/>
      </c>
      <c r="D299" s="53"/>
      <c r="E299" s="51"/>
      <c r="F299" s="52" t="str">
        <f t="shared" si="140"/>
        <v/>
      </c>
      <c r="G299" s="42"/>
      <c r="H299" s="167"/>
      <c r="I299" s="166"/>
      <c r="J299" s="25" t="str">
        <f t="shared" si="141"/>
        <v/>
      </c>
      <c r="K299" s="164"/>
      <c r="L299" s="165"/>
      <c r="M299" s="10"/>
      <c r="N299" s="10"/>
      <c r="O299" s="10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</row>
    <row r="300" spans="2:34" ht="12.75" customHeight="1" x14ac:dyDescent="0.2">
      <c r="B300" s="26" t="str">
        <f t="shared" si="139"/>
        <v/>
      </c>
      <c r="D300" s="53"/>
      <c r="E300" s="51"/>
      <c r="F300" s="52" t="str">
        <f t="shared" si="140"/>
        <v/>
      </c>
      <c r="G300" s="42"/>
      <c r="H300" s="167"/>
      <c r="I300" s="166"/>
      <c r="J300" s="25" t="str">
        <f t="shared" si="141"/>
        <v/>
      </c>
      <c r="K300" s="164"/>
      <c r="L300" s="165"/>
      <c r="M300" s="10"/>
      <c r="N300" s="10"/>
      <c r="O300" s="10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</row>
    <row r="301" spans="2:34" ht="12.75" customHeight="1" x14ac:dyDescent="0.2">
      <c r="B301" s="26" t="str">
        <f t="shared" si="139"/>
        <v/>
      </c>
      <c r="D301" s="53"/>
      <c r="E301" s="51"/>
      <c r="F301" s="52" t="str">
        <f t="shared" si="140"/>
        <v/>
      </c>
      <c r="G301" s="42"/>
      <c r="H301" s="167"/>
      <c r="I301" s="166"/>
      <c r="J301" s="25" t="str">
        <f t="shared" si="141"/>
        <v/>
      </c>
      <c r="K301" s="164"/>
      <c r="L301" s="165"/>
      <c r="M301" s="10"/>
      <c r="N301" s="10"/>
      <c r="O301" s="10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</row>
    <row r="302" spans="2:34" ht="12.75" customHeight="1" x14ac:dyDescent="0.2">
      <c r="B302" s="26" t="str">
        <f t="shared" si="139"/>
        <v/>
      </c>
      <c r="D302" s="53"/>
      <c r="E302" s="51"/>
      <c r="F302" s="52" t="str">
        <f t="shared" si="140"/>
        <v/>
      </c>
      <c r="G302" s="42"/>
      <c r="H302" s="167"/>
      <c r="I302" s="166"/>
      <c r="J302" s="25" t="str">
        <f t="shared" si="141"/>
        <v/>
      </c>
      <c r="K302" s="164"/>
      <c r="L302" s="165"/>
      <c r="M302" s="10"/>
      <c r="N302" s="10"/>
      <c r="O302" s="10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</row>
    <row r="303" spans="2:34" ht="12.75" customHeight="1" x14ac:dyDescent="0.2">
      <c r="B303" s="26" t="str">
        <f t="shared" si="139"/>
        <v/>
      </c>
      <c r="D303" s="53"/>
      <c r="E303" s="51"/>
      <c r="F303" s="52" t="str">
        <f t="shared" si="140"/>
        <v/>
      </c>
      <c r="G303" s="42"/>
      <c r="H303" s="167"/>
      <c r="I303" s="166"/>
      <c r="J303" s="25" t="str">
        <f t="shared" si="141"/>
        <v/>
      </c>
      <c r="K303" s="164"/>
      <c r="L303" s="165"/>
      <c r="M303" s="10"/>
      <c r="N303" s="10"/>
      <c r="O303" s="10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</row>
    <row r="304" spans="2:34" ht="12.75" customHeight="1" x14ac:dyDescent="0.2">
      <c r="B304" s="26" t="str">
        <f t="shared" si="139"/>
        <v/>
      </c>
      <c r="D304" s="53"/>
      <c r="E304" s="51"/>
      <c r="F304" s="52" t="str">
        <f t="shared" si="140"/>
        <v/>
      </c>
      <c r="G304" s="42"/>
      <c r="H304" s="167"/>
      <c r="I304" s="166"/>
      <c r="J304" s="25" t="str">
        <f t="shared" si="141"/>
        <v/>
      </c>
      <c r="K304" s="164"/>
      <c r="L304" s="165"/>
      <c r="M304" s="10"/>
      <c r="N304" s="10"/>
      <c r="O304" s="10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</row>
    <row r="305" spans="2:34" ht="12.75" customHeight="1" x14ac:dyDescent="0.2">
      <c r="B305" s="26" t="str">
        <f t="shared" si="139"/>
        <v/>
      </c>
      <c r="D305" s="53"/>
      <c r="E305" s="51"/>
      <c r="F305" s="52" t="str">
        <f t="shared" si="140"/>
        <v/>
      </c>
      <c r="G305" s="42"/>
      <c r="H305" s="167"/>
      <c r="I305" s="166"/>
      <c r="J305" s="25" t="str">
        <f t="shared" si="141"/>
        <v/>
      </c>
      <c r="K305" s="164"/>
      <c r="L305" s="165"/>
      <c r="M305" s="10"/>
      <c r="N305" s="10"/>
      <c r="O305" s="10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</row>
    <row r="306" spans="2:34" ht="12.75" customHeight="1" x14ac:dyDescent="0.2">
      <c r="B306" s="26" t="str">
        <f t="shared" si="139"/>
        <v/>
      </c>
      <c r="D306" s="53"/>
      <c r="E306" s="51"/>
      <c r="F306" s="52" t="str">
        <f t="shared" si="140"/>
        <v/>
      </c>
      <c r="G306" s="42"/>
      <c r="H306" s="167"/>
      <c r="I306" s="166"/>
      <c r="J306" s="25" t="str">
        <f t="shared" si="141"/>
        <v/>
      </c>
      <c r="K306" s="164"/>
      <c r="L306" s="165"/>
      <c r="M306" s="10"/>
      <c r="N306" s="10"/>
      <c r="O306" s="10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</row>
    <row r="307" spans="2:34" ht="12.75" customHeight="1" x14ac:dyDescent="0.2">
      <c r="B307" s="26" t="str">
        <f t="shared" si="139"/>
        <v/>
      </c>
      <c r="D307" s="53"/>
      <c r="E307" s="51"/>
      <c r="F307" s="52" t="str">
        <f t="shared" si="140"/>
        <v/>
      </c>
      <c r="G307" s="42"/>
      <c r="H307" s="167"/>
      <c r="I307" s="166"/>
      <c r="J307" s="25" t="str">
        <f t="shared" si="141"/>
        <v/>
      </c>
      <c r="K307" s="164"/>
      <c r="L307" s="165"/>
      <c r="M307" s="10"/>
      <c r="N307" s="10"/>
      <c r="O307" s="10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</row>
    <row r="308" spans="2:34" ht="12.75" customHeight="1" x14ac:dyDescent="0.2">
      <c r="B308" s="26" t="str">
        <f t="shared" ref="B308:B336" si="142">IF(D308&lt;&gt;"",$AJ$1,"")</f>
        <v/>
      </c>
      <c r="D308" s="53"/>
      <c r="E308" s="51"/>
      <c r="F308" s="52" t="str">
        <f t="shared" si="140"/>
        <v/>
      </c>
      <c r="G308" s="42"/>
      <c r="H308" s="167"/>
      <c r="I308" s="166"/>
      <c r="J308" s="25" t="str">
        <f t="shared" si="141"/>
        <v/>
      </c>
      <c r="K308" s="164"/>
      <c r="L308" s="165"/>
      <c r="M308" s="10"/>
      <c r="N308" s="10"/>
      <c r="O308" s="10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</row>
    <row r="309" spans="2:34" ht="12.75" customHeight="1" x14ac:dyDescent="0.2">
      <c r="B309" s="26" t="str">
        <f t="shared" si="142"/>
        <v/>
      </c>
      <c r="D309" s="53"/>
      <c r="E309" s="51"/>
      <c r="F309" s="52" t="str">
        <f t="shared" si="140"/>
        <v/>
      </c>
      <c r="G309" s="42"/>
      <c r="H309" s="167"/>
      <c r="I309" s="166"/>
      <c r="J309" s="25" t="str">
        <f t="shared" si="141"/>
        <v/>
      </c>
      <c r="K309" s="164"/>
      <c r="L309" s="165"/>
      <c r="M309" s="10"/>
      <c r="N309" s="10"/>
      <c r="O309" s="10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</row>
    <row r="310" spans="2:34" ht="12.75" customHeight="1" x14ac:dyDescent="0.2">
      <c r="B310" s="26" t="str">
        <f t="shared" si="142"/>
        <v/>
      </c>
      <c r="D310" s="53"/>
      <c r="E310" s="51"/>
      <c r="F310" s="52" t="str">
        <f t="shared" si="140"/>
        <v/>
      </c>
      <c r="G310" s="42"/>
      <c r="H310" s="167"/>
      <c r="I310" s="166"/>
      <c r="J310" s="25" t="str">
        <f t="shared" si="141"/>
        <v/>
      </c>
      <c r="K310" s="164"/>
      <c r="L310" s="165"/>
      <c r="M310" s="10"/>
      <c r="N310" s="10"/>
      <c r="O310" s="10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</row>
    <row r="311" spans="2:34" ht="12.75" customHeight="1" x14ac:dyDescent="0.2">
      <c r="B311" s="26" t="str">
        <f t="shared" si="142"/>
        <v/>
      </c>
      <c r="D311" s="53"/>
      <c r="E311" s="51"/>
      <c r="F311" s="52" t="str">
        <f t="shared" si="140"/>
        <v/>
      </c>
      <c r="G311" s="42"/>
      <c r="H311" s="167"/>
      <c r="I311" s="166"/>
      <c r="J311" s="25" t="str">
        <f t="shared" si="141"/>
        <v/>
      </c>
      <c r="K311" s="164"/>
      <c r="L311" s="165"/>
      <c r="M311" s="10"/>
      <c r="N311" s="10"/>
      <c r="O311" s="10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</row>
    <row r="312" spans="2:34" ht="12.75" customHeight="1" x14ac:dyDescent="0.2">
      <c r="B312" s="26" t="str">
        <f t="shared" si="142"/>
        <v/>
      </c>
      <c r="D312" s="53"/>
      <c r="E312" s="51"/>
      <c r="F312" s="52" t="str">
        <f t="shared" si="140"/>
        <v/>
      </c>
      <c r="G312" s="42"/>
      <c r="H312" s="167"/>
      <c r="I312" s="166"/>
      <c r="J312" s="25" t="str">
        <f t="shared" si="141"/>
        <v/>
      </c>
      <c r="K312" s="164"/>
      <c r="L312" s="165"/>
      <c r="M312" s="10"/>
      <c r="N312" s="10"/>
      <c r="O312" s="10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</row>
    <row r="313" spans="2:34" ht="12.75" customHeight="1" x14ac:dyDescent="0.2">
      <c r="B313" s="26" t="str">
        <f t="shared" si="142"/>
        <v/>
      </c>
      <c r="D313" s="53"/>
      <c r="E313" s="51"/>
      <c r="F313" s="52" t="str">
        <f t="shared" si="140"/>
        <v/>
      </c>
      <c r="G313" s="42"/>
      <c r="H313" s="167"/>
      <c r="I313" s="166"/>
      <c r="J313" s="25" t="str">
        <f t="shared" si="141"/>
        <v/>
      </c>
      <c r="K313" s="164"/>
      <c r="L313" s="165"/>
      <c r="M313" s="10"/>
      <c r="N313" s="10"/>
      <c r="O313" s="10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</row>
    <row r="314" spans="2:34" ht="12.75" customHeight="1" x14ac:dyDescent="0.2">
      <c r="B314" s="26" t="str">
        <f t="shared" si="142"/>
        <v/>
      </c>
      <c r="D314" s="53"/>
      <c r="E314" s="51"/>
      <c r="F314" s="52" t="str">
        <f t="shared" si="140"/>
        <v/>
      </c>
      <c r="G314" s="42"/>
      <c r="H314" s="167"/>
      <c r="I314" s="166"/>
      <c r="J314" s="25" t="str">
        <f t="shared" si="141"/>
        <v/>
      </c>
      <c r="K314" s="164"/>
      <c r="L314" s="165"/>
      <c r="M314" s="10"/>
      <c r="N314" s="10"/>
      <c r="O314" s="10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</row>
    <row r="315" spans="2:34" ht="12.75" customHeight="1" x14ac:dyDescent="0.2">
      <c r="B315" s="26" t="str">
        <f t="shared" si="142"/>
        <v/>
      </c>
      <c r="D315" s="53"/>
      <c r="E315" s="51"/>
      <c r="F315" s="52" t="str">
        <f t="shared" si="140"/>
        <v/>
      </c>
      <c r="G315" s="42"/>
      <c r="H315" s="167"/>
      <c r="I315" s="166"/>
      <c r="J315" s="25" t="str">
        <f t="shared" si="141"/>
        <v/>
      </c>
      <c r="K315" s="164"/>
      <c r="L315" s="165"/>
      <c r="M315" s="10"/>
      <c r="N315" s="10"/>
      <c r="O315" s="10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</row>
    <row r="316" spans="2:34" ht="12.75" customHeight="1" x14ac:dyDescent="0.2">
      <c r="B316" s="26" t="str">
        <f t="shared" si="142"/>
        <v/>
      </c>
      <c r="D316" s="53"/>
      <c r="E316" s="51"/>
      <c r="F316" s="52" t="str">
        <f t="shared" si="140"/>
        <v/>
      </c>
      <c r="G316" s="42"/>
      <c r="H316" s="167"/>
      <c r="I316" s="166"/>
      <c r="J316" s="25" t="str">
        <f t="shared" si="141"/>
        <v/>
      </c>
      <c r="K316" s="164"/>
      <c r="L316" s="165"/>
      <c r="M316" s="10"/>
      <c r="N316" s="10"/>
      <c r="O316" s="10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</row>
    <row r="317" spans="2:34" ht="12.75" customHeight="1" x14ac:dyDescent="0.2">
      <c r="B317" s="26" t="str">
        <f t="shared" si="142"/>
        <v/>
      </c>
      <c r="D317" s="53"/>
      <c r="E317" s="51"/>
      <c r="F317" s="52" t="str">
        <f t="shared" si="140"/>
        <v/>
      </c>
      <c r="G317" s="42"/>
      <c r="H317" s="167"/>
      <c r="I317" s="166"/>
      <c r="J317" s="25" t="str">
        <f t="shared" si="141"/>
        <v/>
      </c>
      <c r="K317" s="164"/>
      <c r="L317" s="165"/>
      <c r="M317" s="10"/>
      <c r="N317" s="10"/>
      <c r="O317" s="10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</row>
    <row r="318" spans="2:34" ht="12.75" customHeight="1" x14ac:dyDescent="0.2">
      <c r="B318" s="26" t="str">
        <f t="shared" si="142"/>
        <v/>
      </c>
      <c r="D318" s="53"/>
      <c r="E318" s="51"/>
      <c r="F318" s="52" t="str">
        <f t="shared" si="140"/>
        <v/>
      </c>
      <c r="G318" s="42"/>
      <c r="H318" s="167"/>
      <c r="I318" s="166"/>
      <c r="J318" s="25" t="str">
        <f t="shared" si="141"/>
        <v/>
      </c>
      <c r="K318" s="164"/>
      <c r="L318" s="165"/>
      <c r="M318" s="10"/>
      <c r="N318" s="10"/>
      <c r="O318" s="10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</row>
    <row r="319" spans="2:34" ht="12.75" customHeight="1" x14ac:dyDescent="0.2">
      <c r="B319" s="26" t="str">
        <f t="shared" si="142"/>
        <v/>
      </c>
      <c r="D319" s="53"/>
      <c r="E319" s="51"/>
      <c r="F319" s="52" t="str">
        <f t="shared" si="140"/>
        <v/>
      </c>
      <c r="G319" s="42"/>
      <c r="H319" s="167"/>
      <c r="I319" s="166"/>
      <c r="J319" s="25" t="str">
        <f t="shared" si="141"/>
        <v/>
      </c>
      <c r="K319" s="164"/>
      <c r="L319" s="165"/>
      <c r="M319" s="10"/>
      <c r="N319" s="10"/>
      <c r="O319" s="10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</row>
    <row r="320" spans="2:34" ht="12.75" customHeight="1" x14ac:dyDescent="0.2">
      <c r="B320" s="26" t="str">
        <f t="shared" si="142"/>
        <v/>
      </c>
      <c r="D320" s="53"/>
      <c r="E320" s="51"/>
      <c r="F320" s="52" t="str">
        <f t="shared" si="140"/>
        <v/>
      </c>
      <c r="G320" s="42"/>
      <c r="H320" s="167"/>
      <c r="I320" s="166"/>
      <c r="J320" s="25" t="str">
        <f t="shared" si="141"/>
        <v/>
      </c>
      <c r="K320" s="164"/>
      <c r="L320" s="165"/>
      <c r="M320" s="10"/>
      <c r="N320" s="10"/>
      <c r="O320" s="10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</row>
    <row r="321" spans="2:34" ht="12.75" customHeight="1" x14ac:dyDescent="0.2">
      <c r="B321" s="26" t="str">
        <f t="shared" si="142"/>
        <v/>
      </c>
      <c r="D321" s="53"/>
      <c r="E321" s="51"/>
      <c r="F321" s="52" t="str">
        <f t="shared" si="140"/>
        <v/>
      </c>
      <c r="G321" s="42"/>
      <c r="H321" s="167"/>
      <c r="I321" s="166"/>
      <c r="J321" s="25" t="str">
        <f t="shared" si="141"/>
        <v/>
      </c>
      <c r="K321" s="164"/>
      <c r="L321" s="165"/>
      <c r="M321" s="10"/>
      <c r="N321" s="10"/>
      <c r="O321" s="10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</row>
    <row r="322" spans="2:34" ht="12.75" customHeight="1" x14ac:dyDescent="0.2">
      <c r="B322" s="26" t="str">
        <f t="shared" si="142"/>
        <v/>
      </c>
      <c r="D322" s="53"/>
      <c r="E322" s="51"/>
      <c r="F322" s="52" t="str">
        <f t="shared" si="140"/>
        <v/>
      </c>
      <c r="G322" s="42"/>
      <c r="H322" s="167"/>
      <c r="I322" s="166"/>
      <c r="J322" s="25" t="str">
        <f t="shared" si="141"/>
        <v/>
      </c>
      <c r="K322" s="164"/>
      <c r="L322" s="165"/>
      <c r="M322" s="10"/>
      <c r="N322" s="10"/>
      <c r="O322" s="10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</row>
    <row r="323" spans="2:34" ht="12.75" customHeight="1" x14ac:dyDescent="0.2">
      <c r="B323" s="26" t="str">
        <f t="shared" si="142"/>
        <v/>
      </c>
      <c r="D323" s="53"/>
      <c r="E323" s="51"/>
      <c r="F323" s="52" t="str">
        <f t="shared" si="140"/>
        <v/>
      </c>
      <c r="G323" s="42"/>
      <c r="H323" s="167"/>
      <c r="I323" s="166"/>
      <c r="J323" s="25" t="str">
        <f t="shared" si="141"/>
        <v/>
      </c>
      <c r="K323" s="164"/>
      <c r="L323" s="165"/>
      <c r="M323" s="10"/>
      <c r="N323" s="10"/>
      <c r="O323" s="10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</row>
    <row r="324" spans="2:34" ht="12.75" customHeight="1" x14ac:dyDescent="0.2">
      <c r="B324" s="26" t="str">
        <f t="shared" si="142"/>
        <v/>
      </c>
      <c r="D324" s="53"/>
      <c r="E324" s="51"/>
      <c r="F324" s="52" t="str">
        <f t="shared" si="140"/>
        <v/>
      </c>
      <c r="G324" s="42"/>
      <c r="H324" s="167"/>
      <c r="I324" s="166"/>
      <c r="J324" s="25" t="str">
        <f t="shared" si="141"/>
        <v/>
      </c>
      <c r="K324" s="164"/>
      <c r="L324" s="165"/>
      <c r="M324" s="10"/>
      <c r="N324" s="10"/>
      <c r="O324" s="10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</row>
    <row r="325" spans="2:34" ht="12.75" customHeight="1" x14ac:dyDescent="0.2">
      <c r="B325" s="26" t="str">
        <f t="shared" si="142"/>
        <v/>
      </c>
      <c r="D325" s="53"/>
      <c r="E325" s="51"/>
      <c r="F325" s="52" t="str">
        <f t="shared" si="140"/>
        <v/>
      </c>
      <c r="G325" s="42"/>
      <c r="H325" s="167"/>
      <c r="I325" s="166"/>
      <c r="J325" s="25" t="str">
        <f t="shared" si="141"/>
        <v/>
      </c>
      <c r="K325" s="164"/>
      <c r="L325" s="165"/>
      <c r="M325" s="10"/>
      <c r="N325" s="10"/>
      <c r="O325" s="10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</row>
    <row r="326" spans="2:34" ht="12.75" customHeight="1" x14ac:dyDescent="0.2">
      <c r="B326" s="26" t="str">
        <f t="shared" si="142"/>
        <v/>
      </c>
      <c r="D326" s="53"/>
      <c r="E326" s="51"/>
      <c r="F326" s="52" t="str">
        <f t="shared" si="140"/>
        <v/>
      </c>
      <c r="G326" s="42"/>
      <c r="H326" s="167"/>
      <c r="I326" s="166"/>
      <c r="J326" s="25" t="str">
        <f t="shared" si="141"/>
        <v/>
      </c>
      <c r="K326" s="164"/>
      <c r="L326" s="165"/>
      <c r="M326" s="10"/>
      <c r="N326" s="10"/>
      <c r="O326" s="10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</row>
    <row r="327" spans="2:34" ht="12.75" customHeight="1" x14ac:dyDescent="0.2">
      <c r="B327" s="26" t="str">
        <f t="shared" si="142"/>
        <v/>
      </c>
      <c r="D327" s="53"/>
      <c r="E327" s="51"/>
      <c r="F327" s="52" t="str">
        <f t="shared" si="140"/>
        <v/>
      </c>
      <c r="G327" s="42"/>
      <c r="H327" s="167"/>
      <c r="I327" s="166"/>
      <c r="J327" s="25" t="str">
        <f t="shared" si="141"/>
        <v/>
      </c>
      <c r="K327" s="164"/>
      <c r="L327" s="165"/>
      <c r="M327" s="10"/>
      <c r="N327" s="10"/>
      <c r="O327" s="10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</row>
    <row r="328" spans="2:34" ht="12.75" customHeight="1" x14ac:dyDescent="0.2">
      <c r="B328" s="26" t="str">
        <f t="shared" si="142"/>
        <v/>
      </c>
      <c r="D328" s="53"/>
      <c r="E328" s="51"/>
      <c r="F328" s="52" t="str">
        <f t="shared" si="140"/>
        <v/>
      </c>
      <c r="G328" s="42"/>
      <c r="H328" s="167"/>
      <c r="I328" s="166"/>
      <c r="J328" s="25" t="str">
        <f t="shared" si="141"/>
        <v/>
      </c>
      <c r="K328" s="164"/>
      <c r="L328" s="165"/>
      <c r="M328" s="10"/>
      <c r="N328" s="10"/>
      <c r="O328" s="10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</row>
    <row r="329" spans="2:34" ht="12.75" customHeight="1" x14ac:dyDescent="0.2">
      <c r="B329" s="26" t="str">
        <f t="shared" si="142"/>
        <v/>
      </c>
      <c r="D329" s="53"/>
      <c r="E329" s="51"/>
      <c r="F329" s="52" t="str">
        <f t="shared" si="140"/>
        <v/>
      </c>
      <c r="G329" s="42"/>
      <c r="H329" s="167"/>
      <c r="I329" s="166"/>
      <c r="J329" s="25" t="str">
        <f t="shared" si="141"/>
        <v/>
      </c>
      <c r="K329" s="164"/>
      <c r="L329" s="165"/>
      <c r="M329" s="10"/>
      <c r="N329" s="10"/>
      <c r="O329" s="10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</row>
    <row r="330" spans="2:34" ht="12.75" customHeight="1" x14ac:dyDescent="0.2">
      <c r="B330" s="26" t="str">
        <f t="shared" si="142"/>
        <v/>
      </c>
      <c r="D330" s="53"/>
      <c r="E330" s="51"/>
      <c r="F330" s="52" t="str">
        <f t="shared" si="140"/>
        <v/>
      </c>
      <c r="G330" s="42"/>
      <c r="H330" s="167"/>
      <c r="I330" s="166"/>
      <c r="J330" s="25" t="str">
        <f t="shared" si="141"/>
        <v/>
      </c>
      <c r="K330" s="164"/>
      <c r="L330" s="165"/>
      <c r="M330" s="10"/>
      <c r="N330" s="10"/>
      <c r="O330" s="10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</row>
    <row r="331" spans="2:34" ht="12.75" customHeight="1" x14ac:dyDescent="0.2">
      <c r="B331" s="26" t="str">
        <f t="shared" si="142"/>
        <v/>
      </c>
      <c r="D331" s="53"/>
      <c r="E331" s="51"/>
      <c r="F331" s="52" t="str">
        <f t="shared" si="140"/>
        <v/>
      </c>
      <c r="G331" s="42"/>
      <c r="H331" s="167"/>
      <c r="I331" s="166"/>
      <c r="J331" s="25" t="str">
        <f t="shared" si="141"/>
        <v/>
      </c>
      <c r="K331" s="164"/>
      <c r="L331" s="165"/>
      <c r="M331" s="10"/>
      <c r="N331" s="10"/>
      <c r="O331" s="10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</row>
    <row r="332" spans="2:34" ht="12.75" customHeight="1" x14ac:dyDescent="0.2">
      <c r="B332" s="26" t="str">
        <f t="shared" si="142"/>
        <v/>
      </c>
      <c r="D332" s="53"/>
      <c r="E332" s="51"/>
      <c r="F332" s="52" t="str">
        <f t="shared" si="140"/>
        <v/>
      </c>
      <c r="G332" s="42"/>
      <c r="H332" s="167"/>
      <c r="I332" s="166"/>
      <c r="J332" s="25" t="str">
        <f t="shared" si="141"/>
        <v/>
      </c>
      <c r="K332" s="164"/>
      <c r="L332" s="165"/>
      <c r="M332" s="10"/>
      <c r="N332" s="10"/>
      <c r="O332" s="10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</row>
    <row r="333" spans="2:34" ht="12.75" customHeight="1" x14ac:dyDescent="0.2">
      <c r="B333" s="26" t="str">
        <f t="shared" si="142"/>
        <v/>
      </c>
      <c r="D333" s="53"/>
      <c r="E333" s="51"/>
      <c r="F333" s="52" t="str">
        <f t="shared" si="140"/>
        <v/>
      </c>
      <c r="G333" s="42"/>
      <c r="H333" s="167"/>
      <c r="I333" s="166"/>
      <c r="J333" s="25" t="str">
        <f t="shared" si="141"/>
        <v/>
      </c>
      <c r="K333" s="164"/>
      <c r="L333" s="165"/>
      <c r="M333" s="10"/>
      <c r="N333" s="10"/>
      <c r="O333" s="10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</row>
    <row r="334" spans="2:34" ht="12.75" customHeight="1" x14ac:dyDescent="0.2">
      <c r="B334" s="26" t="str">
        <f t="shared" si="142"/>
        <v/>
      </c>
      <c r="D334" s="53"/>
      <c r="E334" s="56"/>
      <c r="F334" s="54" t="str">
        <f t="shared" si="140"/>
        <v/>
      </c>
      <c r="G334" s="57"/>
      <c r="H334" s="167"/>
      <c r="I334" s="166"/>
      <c r="J334" s="25" t="str">
        <f t="shared" si="141"/>
        <v/>
      </c>
      <c r="K334" s="164"/>
      <c r="L334" s="165"/>
      <c r="M334" s="10"/>
      <c r="N334" s="10"/>
      <c r="O334" s="10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</row>
    <row r="335" spans="2:34" ht="12.75" customHeight="1" thickBot="1" x14ac:dyDescent="0.25">
      <c r="B335" s="26" t="str">
        <f t="shared" si="142"/>
        <v/>
      </c>
      <c r="D335" s="43"/>
      <c r="E335" s="58"/>
      <c r="F335" s="54" t="str">
        <f t="shared" si="140"/>
        <v/>
      </c>
      <c r="G335" s="44"/>
      <c r="H335" s="45"/>
      <c r="I335" s="46"/>
      <c r="J335" s="47"/>
      <c r="K335" s="45"/>
      <c r="L335" s="48"/>
      <c r="M335" s="10"/>
      <c r="N335" s="10"/>
      <c r="O335" s="10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</row>
    <row r="336" spans="2:34" ht="12.75" hidden="1" customHeight="1" thickBot="1" x14ac:dyDescent="0.25">
      <c r="B336" s="37">
        <f t="shared" si="142"/>
        <v>1</v>
      </c>
      <c r="D336" s="191" t="s">
        <v>20</v>
      </c>
      <c r="E336" s="192"/>
      <c r="F336" s="192"/>
      <c r="G336" s="193"/>
      <c r="H336" s="193"/>
      <c r="I336" s="193"/>
      <c r="J336" s="193"/>
      <c r="K336" s="193"/>
      <c r="L336" s="194"/>
      <c r="M336" s="29">
        <f>ROUNDUP(SUM(M276:M335),IF(M260&lt;&gt;"",M260,0))-SUM(M276:M335)</f>
        <v>0</v>
      </c>
      <c r="N336" s="29"/>
      <c r="O336" s="29"/>
      <c r="P336" s="29">
        <f t="shared" ref="P336" si="143">ROUNDUP(SUM(P276:P335),IF(P260&lt;&gt;"",P260,0))-SUM(P276:P335)</f>
        <v>0</v>
      </c>
      <c r="Q336" s="29">
        <f t="shared" ref="Q336:AH336" si="144">ROUNDUP(SUM(Q276:Q335),IF(Q260&lt;&gt;"",Q260,0))-SUM(Q276:Q335)</f>
        <v>0</v>
      </c>
      <c r="R336" s="29">
        <f t="shared" si="144"/>
        <v>0</v>
      </c>
      <c r="S336" s="29">
        <f t="shared" si="144"/>
        <v>0</v>
      </c>
      <c r="T336" s="29">
        <f t="shared" si="144"/>
        <v>0</v>
      </c>
      <c r="U336" s="29">
        <f t="shared" ref="U336:X336" si="145">ROUNDUP(SUM(U276:U335),IF(U260&lt;&gt;"",U260,0))-SUM(U276:U335)</f>
        <v>0</v>
      </c>
      <c r="V336" s="29">
        <f t="shared" si="145"/>
        <v>0</v>
      </c>
      <c r="W336" s="29">
        <f t="shared" si="145"/>
        <v>0</v>
      </c>
      <c r="X336" s="29">
        <f t="shared" si="145"/>
        <v>0</v>
      </c>
      <c r="Y336" s="29">
        <f t="shared" si="144"/>
        <v>0</v>
      </c>
      <c r="Z336" s="29"/>
      <c r="AA336" s="29"/>
      <c r="AB336" s="29"/>
      <c r="AC336" s="29"/>
      <c r="AD336" s="29"/>
      <c r="AE336" s="29"/>
      <c r="AF336" s="29">
        <f t="shared" ref="AF336:AG336" si="146">ROUNDUP(SUM(AF276:AF335),IF(AF260&lt;&gt;"",AF260,0))-SUM(AF276:AF335)</f>
        <v>0</v>
      </c>
      <c r="AG336" s="29">
        <f t="shared" si="146"/>
        <v>0</v>
      </c>
      <c r="AH336" s="29">
        <f t="shared" si="144"/>
        <v>0</v>
      </c>
    </row>
    <row r="337" spans="2:34" ht="12.75" customHeight="1" thickBot="1" x14ac:dyDescent="0.25">
      <c r="B337" s="32"/>
      <c r="D337" s="183" t="s">
        <v>22</v>
      </c>
      <c r="E337" s="184"/>
      <c r="F337" s="184"/>
      <c r="G337" s="185"/>
      <c r="H337" s="185"/>
      <c r="I337" s="185"/>
      <c r="J337" s="185"/>
      <c r="K337" s="185"/>
      <c r="L337" s="186"/>
      <c r="M337" s="61" t="str">
        <f>IF(M259="","",IF(M275="","",IF(SUM(M276:M335)&lt;&gt;0,SUM(M276:M335),"")))</f>
        <v/>
      </c>
      <c r="N337" s="62"/>
      <c r="O337" s="62"/>
      <c r="P337" s="62" t="str">
        <f>IF(P259="","",IF(P275="","",IF(SUM(P276:P335)&lt;&gt;0,SUM(P276:P335),"")))</f>
        <v/>
      </c>
      <c r="Q337" s="62" t="str">
        <f>IF(Q259="","",IF(Q275="","",IF(SUM(Q276:Q335)&lt;&gt;0,SUM(Q276:Q335),"")))</f>
        <v/>
      </c>
      <c r="R337" s="62" t="str">
        <f t="shared" ref="R337:Y337" si="147">IF(R259="","",IF(R275="","",IF(SUM(R276:R335)&lt;&gt;0,SUM(R276:R335),"")))</f>
        <v/>
      </c>
      <c r="S337" s="62" t="str">
        <f t="shared" si="147"/>
        <v/>
      </c>
      <c r="T337" s="62" t="str">
        <f t="shared" si="147"/>
        <v/>
      </c>
      <c r="U337" s="62" t="str">
        <f t="shared" si="147"/>
        <v/>
      </c>
      <c r="V337" s="62" t="str">
        <f t="shared" si="147"/>
        <v/>
      </c>
      <c r="W337" s="62" t="str">
        <f t="shared" si="147"/>
        <v/>
      </c>
      <c r="X337" s="62" t="str">
        <f t="shared" si="147"/>
        <v/>
      </c>
      <c r="Y337" s="62" t="str">
        <f t="shared" si="147"/>
        <v/>
      </c>
      <c r="Z337" s="62"/>
      <c r="AA337" s="62"/>
      <c r="AB337" s="62"/>
      <c r="AC337" s="62"/>
      <c r="AD337" s="62"/>
      <c r="AE337" s="62"/>
      <c r="AF337" s="62" t="str">
        <f t="shared" ref="AF337:AG337" si="148">IF(AF259="","",IF(AF275="","",IF(SUM(AF276:AF335)&lt;&gt;0,SUM(AF276:AF335),"")))</f>
        <v/>
      </c>
      <c r="AG337" s="62" t="str">
        <f t="shared" si="148"/>
        <v/>
      </c>
      <c r="AH337" s="62" t="str">
        <f t="shared" ref="AH337" si="149">IF(AH259="","",IF(AH275="","",IF(SUM(AH276:AH335)&lt;&gt;0,SUM(AH276:AH335),"")))</f>
        <v/>
      </c>
    </row>
    <row r="338" spans="2:34" ht="12.75" customHeight="1" thickBot="1" x14ac:dyDescent="0.25">
      <c r="B338" s="18" t="s">
        <v>10</v>
      </c>
      <c r="D338" s="187" t="s">
        <v>2</v>
      </c>
      <c r="E338" s="188"/>
      <c r="F338" s="188"/>
      <c r="G338" s="189"/>
      <c r="H338" s="189"/>
      <c r="I338" s="189"/>
      <c r="J338" s="189"/>
      <c r="K338" s="189"/>
      <c r="L338" s="190"/>
      <c r="M338" s="31" t="str">
        <f>IF(M259="","",IF(M275="",IF(SUM(COUNTIF(M276:M336,"LS")+COUNTIF(M276:M336,"LUMP"))&gt;0,"LS",""),IF(SUM(M276:M336)&gt;0,ROUNDUP(SUM(M276:M336),0),"")))</f>
        <v/>
      </c>
      <c r="N338" s="31"/>
      <c r="O338" s="31"/>
      <c r="P338" s="31" t="str">
        <f>IF(P259="","",IF(P275="",IF(SUM(COUNTIF(P276:P335,"LS")+COUNTIF(P276:P335,"LUMP"))&gt;0,"LS",""),SUM(P336:P337)))</f>
        <v/>
      </c>
      <c r="Q338" s="31" t="str">
        <f>IF(Q259="","",IF(Q275="",IF(SUM(COUNTIF(Q276:Q335,"LS")+COUNTIF(Q276:Q335,"LUMP"))&gt;0,"LS",""),SUM(Q336:Q337)))</f>
        <v/>
      </c>
      <c r="R338" s="31" t="str">
        <f t="shared" ref="R338:X338" si="150">IF(R259="","",IF(R275="",IF(SUM(COUNTIF(R276:R335,"LS")+COUNTIF(R276:R335,"LUMP"))&gt;0,"LS",""),SUM(R336:R337)))</f>
        <v/>
      </c>
      <c r="S338" s="31" t="str">
        <f t="shared" si="150"/>
        <v/>
      </c>
      <c r="T338" s="31" t="str">
        <f t="shared" si="150"/>
        <v/>
      </c>
      <c r="U338" s="31" t="str">
        <f t="shared" si="150"/>
        <v/>
      </c>
      <c r="V338" s="31" t="str">
        <f t="shared" si="150"/>
        <v/>
      </c>
      <c r="W338" s="31" t="str">
        <f t="shared" si="150"/>
        <v/>
      </c>
      <c r="X338" s="31" t="str">
        <f t="shared" si="150"/>
        <v/>
      </c>
      <c r="Y338" s="31" t="str">
        <f t="shared" ref="Y338" si="151">IF(Y259="","",IF(Y275="",IF(SUM(COUNTIF(Y276:Y335,"LS")+COUNTIF(Y276:Y335,"LUMP"))&gt;0,"LS",""),SUM(Y336:Y337)))</f>
        <v/>
      </c>
      <c r="Z338" s="31"/>
      <c r="AA338" s="31"/>
      <c r="AB338" s="31"/>
      <c r="AC338" s="31"/>
      <c r="AD338" s="31"/>
      <c r="AE338" s="31"/>
      <c r="AF338" s="31" t="str">
        <f t="shared" ref="AF338:AG338" si="152">IF(AF259="","",IF(AF275="",IF(SUM(COUNTIF(AF276:AF335,"LS")+COUNTIF(AF276:AF335,"LUMP"))&gt;0,"LS",""),SUM(AF336:AF337)))</f>
        <v/>
      </c>
      <c r="AG338" s="31" t="str">
        <f t="shared" si="152"/>
        <v/>
      </c>
      <c r="AH338" s="31" t="str">
        <f t="shared" ref="AH338" si="153">IF(AH259="","",IF(AH275="",IF(SUM(COUNTIF(AH276:AH335,"LS")+COUNTIF(AH276:AH335,"LUMP"))&gt;0,"LS",""),SUM(AH336:AH337)))</f>
        <v/>
      </c>
    </row>
  </sheetData>
  <sortState columnSort="1" ref="M8:AE26">
    <sortCondition ref="M8:AE8"/>
  </sortState>
  <mergeCells count="641">
    <mergeCell ref="AK55:AL55"/>
    <mergeCell ref="AN55:AO55"/>
    <mergeCell ref="AK50:AL50"/>
    <mergeCell ref="AN50:AO50"/>
    <mergeCell ref="AK51:AL51"/>
    <mergeCell ref="AN51:AO51"/>
    <mergeCell ref="AK52:AL52"/>
    <mergeCell ref="AN52:AO52"/>
    <mergeCell ref="AK53:AL53"/>
    <mergeCell ref="AN53:AO53"/>
    <mergeCell ref="AK54:AL54"/>
    <mergeCell ref="AN54:AO54"/>
    <mergeCell ref="AK45:AL45"/>
    <mergeCell ref="AN45:AO45"/>
    <mergeCell ref="AK46:AL46"/>
    <mergeCell ref="AN46:AO46"/>
    <mergeCell ref="AK47:AL47"/>
    <mergeCell ref="AN47:AO47"/>
    <mergeCell ref="AK48:AL48"/>
    <mergeCell ref="AN48:AO48"/>
    <mergeCell ref="AK49:AL49"/>
    <mergeCell ref="AN49:AO49"/>
    <mergeCell ref="AK40:AL40"/>
    <mergeCell ref="AN40:AO40"/>
    <mergeCell ref="AK41:AL41"/>
    <mergeCell ref="AN41:AO41"/>
    <mergeCell ref="AK42:AL42"/>
    <mergeCell ref="AN42:AO42"/>
    <mergeCell ref="AK43:AL43"/>
    <mergeCell ref="AN43:AO43"/>
    <mergeCell ref="AK44:AL44"/>
    <mergeCell ref="AN44:AO44"/>
    <mergeCell ref="AK35:AL35"/>
    <mergeCell ref="AN35:AO35"/>
    <mergeCell ref="AK36:AL36"/>
    <mergeCell ref="AN36:AO36"/>
    <mergeCell ref="AK37:AL37"/>
    <mergeCell ref="AN37:AO37"/>
    <mergeCell ref="AK38:AL38"/>
    <mergeCell ref="AN38:AO38"/>
    <mergeCell ref="AK39:AL39"/>
    <mergeCell ref="AN39:AO39"/>
    <mergeCell ref="AK30:AL30"/>
    <mergeCell ref="AN30:AO30"/>
    <mergeCell ref="AK31:AL31"/>
    <mergeCell ref="AN31:AO31"/>
    <mergeCell ref="AK32:AL32"/>
    <mergeCell ref="AN32:AO32"/>
    <mergeCell ref="AK33:AL33"/>
    <mergeCell ref="AN33:AO33"/>
    <mergeCell ref="AK34:AL34"/>
    <mergeCell ref="AN34:AO34"/>
    <mergeCell ref="AK25:AL25"/>
    <mergeCell ref="AN25:AO25"/>
    <mergeCell ref="AK26:AL26"/>
    <mergeCell ref="AN26:AO26"/>
    <mergeCell ref="AK27:AL27"/>
    <mergeCell ref="AN27:AO27"/>
    <mergeCell ref="AK28:AL28"/>
    <mergeCell ref="AN28:AO28"/>
    <mergeCell ref="AK29:AL29"/>
    <mergeCell ref="AN29:AO29"/>
    <mergeCell ref="H43:I43"/>
    <mergeCell ref="H44:I44"/>
    <mergeCell ref="H45:I45"/>
    <mergeCell ref="K83:L83"/>
    <mergeCell ref="H87:I87"/>
    <mergeCell ref="H89:I89"/>
    <mergeCell ref="K63:L63"/>
    <mergeCell ref="K84:L84"/>
    <mergeCell ref="K43:L43"/>
    <mergeCell ref="K44:L44"/>
    <mergeCell ref="K45:L45"/>
    <mergeCell ref="H57:I57"/>
    <mergeCell ref="K57:L57"/>
    <mergeCell ref="H66:I66"/>
    <mergeCell ref="K66:L66"/>
    <mergeCell ref="H51:I51"/>
    <mergeCell ref="K51:L51"/>
    <mergeCell ref="K50:L50"/>
    <mergeCell ref="H47:I47"/>
    <mergeCell ref="H74:I74"/>
    <mergeCell ref="H76:I76"/>
    <mergeCell ref="H86:I86"/>
    <mergeCell ref="K49:L49"/>
    <mergeCell ref="H49:I49"/>
    <mergeCell ref="K74:L74"/>
    <mergeCell ref="H71:I71"/>
    <mergeCell ref="K71:L71"/>
    <mergeCell ref="H72:I72"/>
    <mergeCell ref="K72:L72"/>
    <mergeCell ref="K80:L80"/>
    <mergeCell ref="K81:L81"/>
    <mergeCell ref="K82:L82"/>
    <mergeCell ref="H81:I81"/>
    <mergeCell ref="H82:I82"/>
    <mergeCell ref="H80:I80"/>
    <mergeCell ref="H116:I116"/>
    <mergeCell ref="K116:L116"/>
    <mergeCell ref="H121:I121"/>
    <mergeCell ref="K121:L121"/>
    <mergeCell ref="H122:I122"/>
    <mergeCell ref="K122:L122"/>
    <mergeCell ref="H124:I124"/>
    <mergeCell ref="H83:I83"/>
    <mergeCell ref="K76:L76"/>
    <mergeCell ref="D90:L90"/>
    <mergeCell ref="H84:I84"/>
    <mergeCell ref="D96:L96"/>
    <mergeCell ref="H98:L111"/>
    <mergeCell ref="H118:I118"/>
    <mergeCell ref="K118:L118"/>
    <mergeCell ref="H119:I119"/>
    <mergeCell ref="K119:L119"/>
    <mergeCell ref="H120:I120"/>
    <mergeCell ref="K120:L120"/>
    <mergeCell ref="D91:L91"/>
    <mergeCell ref="H88:I88"/>
    <mergeCell ref="K89:L89"/>
    <mergeCell ref="H149:I149"/>
    <mergeCell ref="K149:L149"/>
    <mergeCell ref="K124:L124"/>
    <mergeCell ref="B180:B193"/>
    <mergeCell ref="D180:D193"/>
    <mergeCell ref="H180:L193"/>
    <mergeCell ref="M181:M192"/>
    <mergeCell ref="Q181:Q192"/>
    <mergeCell ref="R181:R192"/>
    <mergeCell ref="K153:L153"/>
    <mergeCell ref="H154:I154"/>
    <mergeCell ref="K154:L154"/>
    <mergeCell ref="H155:I155"/>
    <mergeCell ref="K155:L155"/>
    <mergeCell ref="H156:I156"/>
    <mergeCell ref="K156:L156"/>
    <mergeCell ref="H157:I157"/>
    <mergeCell ref="K157:L157"/>
    <mergeCell ref="H143:I143"/>
    <mergeCell ref="K143:L143"/>
    <mergeCell ref="H144:I144"/>
    <mergeCell ref="K144:L144"/>
    <mergeCell ref="H145:I145"/>
    <mergeCell ref="K145:L145"/>
    <mergeCell ref="B262:B275"/>
    <mergeCell ref="E180:G193"/>
    <mergeCell ref="H125:I125"/>
    <mergeCell ref="K125:L125"/>
    <mergeCell ref="H126:I126"/>
    <mergeCell ref="K126:L126"/>
    <mergeCell ref="H127:I127"/>
    <mergeCell ref="K127:L127"/>
    <mergeCell ref="H128:I128"/>
    <mergeCell ref="K128:L128"/>
    <mergeCell ref="H130:I130"/>
    <mergeCell ref="K130:L130"/>
    <mergeCell ref="H131:I131"/>
    <mergeCell ref="K131:L131"/>
    <mergeCell ref="H132:I132"/>
    <mergeCell ref="K132:L132"/>
    <mergeCell ref="H133:I133"/>
    <mergeCell ref="K133:L133"/>
    <mergeCell ref="H134:I134"/>
    <mergeCell ref="K136:L136"/>
    <mergeCell ref="K148:L148"/>
    <mergeCell ref="H150:I150"/>
    <mergeCell ref="K150:L150"/>
    <mergeCell ref="H151:I151"/>
    <mergeCell ref="K278:L278"/>
    <mergeCell ref="H146:I146"/>
    <mergeCell ref="K146:L146"/>
    <mergeCell ref="H148:I148"/>
    <mergeCell ref="H137:I137"/>
    <mergeCell ref="K137:L137"/>
    <mergeCell ref="H138:I138"/>
    <mergeCell ref="K138:L138"/>
    <mergeCell ref="H139:I139"/>
    <mergeCell ref="K139:L139"/>
    <mergeCell ref="H140:I140"/>
    <mergeCell ref="K140:L140"/>
    <mergeCell ref="H142:I142"/>
    <mergeCell ref="K142:L142"/>
    <mergeCell ref="D255:L255"/>
    <mergeCell ref="D254:L254"/>
    <mergeCell ref="H152:I152"/>
    <mergeCell ref="K152:L152"/>
    <mergeCell ref="H153:I153"/>
    <mergeCell ref="H164:I164"/>
    <mergeCell ref="K164:L164"/>
    <mergeCell ref="H165:I165"/>
    <mergeCell ref="K165:L165"/>
    <mergeCell ref="K151:L151"/>
    <mergeCell ref="D336:L336"/>
    <mergeCell ref="D337:L337"/>
    <mergeCell ref="D338:L338"/>
    <mergeCell ref="D256:L256"/>
    <mergeCell ref="D258:AH258"/>
    <mergeCell ref="D259:L259"/>
    <mergeCell ref="D260:L260"/>
    <mergeCell ref="D261:L261"/>
    <mergeCell ref="D262:D275"/>
    <mergeCell ref="H262:L275"/>
    <mergeCell ref="M263:M274"/>
    <mergeCell ref="Q263:Q274"/>
    <mergeCell ref="R263:R274"/>
    <mergeCell ref="T263:T274"/>
    <mergeCell ref="Y263:Y274"/>
    <mergeCell ref="E262:G275"/>
    <mergeCell ref="H280:I280"/>
    <mergeCell ref="H277:I277"/>
    <mergeCell ref="K277:L277"/>
    <mergeCell ref="H276:I276"/>
    <mergeCell ref="K276:L276"/>
    <mergeCell ref="H278:I278"/>
    <mergeCell ref="H279:I279"/>
    <mergeCell ref="K279:L279"/>
    <mergeCell ref="AJ2:AL4"/>
    <mergeCell ref="K55:L55"/>
    <mergeCell ref="K54:L54"/>
    <mergeCell ref="H75:I75"/>
    <mergeCell ref="K75:L75"/>
    <mergeCell ref="H38:I38"/>
    <mergeCell ref="K38:L38"/>
    <mergeCell ref="H77:I77"/>
    <mergeCell ref="H78:I78"/>
    <mergeCell ref="AE12:AE22"/>
    <mergeCell ref="AA12:AA22"/>
    <mergeCell ref="AB12:AB22"/>
    <mergeCell ref="AC12:AC22"/>
    <mergeCell ref="H31:I31"/>
    <mergeCell ref="K31:L31"/>
    <mergeCell ref="K37:L37"/>
    <mergeCell ref="K62:L62"/>
    <mergeCell ref="H62:I62"/>
    <mergeCell ref="H32:I32"/>
    <mergeCell ref="K32:L32"/>
    <mergeCell ref="K24:L24"/>
    <mergeCell ref="H54:I54"/>
    <mergeCell ref="H25:I25"/>
    <mergeCell ref="K25:L25"/>
    <mergeCell ref="H26:I26"/>
    <mergeCell ref="K26:L26"/>
    <mergeCell ref="H69:I69"/>
    <mergeCell ref="K69:L69"/>
    <mergeCell ref="H70:I70"/>
    <mergeCell ref="K70:L70"/>
    <mergeCell ref="H50:I50"/>
    <mergeCell ref="H53:I53"/>
    <mergeCell ref="K53:L53"/>
    <mergeCell ref="K56:L56"/>
    <mergeCell ref="H56:I56"/>
    <mergeCell ref="H68:I68"/>
    <mergeCell ref="H33:I33"/>
    <mergeCell ref="K33:L33"/>
    <mergeCell ref="H35:I35"/>
    <mergeCell ref="K35:L35"/>
    <mergeCell ref="H52:I52"/>
    <mergeCell ref="K52:L52"/>
    <mergeCell ref="K36:L36"/>
    <mergeCell ref="H55:I55"/>
    <mergeCell ref="K64:L64"/>
    <mergeCell ref="K47:L47"/>
    <mergeCell ref="H65:I65"/>
    <mergeCell ref="K65:L65"/>
    <mergeCell ref="H24:I24"/>
    <mergeCell ref="H37:I37"/>
    <mergeCell ref="H48:I48"/>
    <mergeCell ref="H63:I63"/>
    <mergeCell ref="H64:I64"/>
    <mergeCell ref="H136:I136"/>
    <mergeCell ref="H112:I112"/>
    <mergeCell ref="B11:B23"/>
    <mergeCell ref="B98:B111"/>
    <mergeCell ref="D92:L92"/>
    <mergeCell ref="E98:G111"/>
    <mergeCell ref="K114:L114"/>
    <mergeCell ref="H115:I115"/>
    <mergeCell ref="H113:I113"/>
    <mergeCell ref="K113:L113"/>
    <mergeCell ref="K115:L115"/>
    <mergeCell ref="K112:L112"/>
    <mergeCell ref="D94:AH94"/>
    <mergeCell ref="D95:L95"/>
    <mergeCell ref="D97:L97"/>
    <mergeCell ref="D98:D111"/>
    <mergeCell ref="M99:M110"/>
    <mergeCell ref="Q99:Q110"/>
    <mergeCell ref="R99:R110"/>
    <mergeCell ref="H41:I41"/>
    <mergeCell ref="K41:L41"/>
    <mergeCell ref="H42:I42"/>
    <mergeCell ref="K42:L42"/>
    <mergeCell ref="H27:I27"/>
    <mergeCell ref="K27:L27"/>
    <mergeCell ref="H29:I29"/>
    <mergeCell ref="K29:L29"/>
    <mergeCell ref="H30:I30"/>
    <mergeCell ref="K30:L30"/>
    <mergeCell ref="H28:I28"/>
    <mergeCell ref="K28:L28"/>
    <mergeCell ref="H40:I40"/>
    <mergeCell ref="K40:L40"/>
    <mergeCell ref="H34:I34"/>
    <mergeCell ref="K34:L34"/>
    <mergeCell ref="H36:I36"/>
    <mergeCell ref="H46:I46"/>
    <mergeCell ref="K46:L46"/>
    <mergeCell ref="K48:L48"/>
    <mergeCell ref="D7:AH7"/>
    <mergeCell ref="D11:D23"/>
    <mergeCell ref="D8:L8"/>
    <mergeCell ref="D10:L10"/>
    <mergeCell ref="Y12:Y22"/>
    <mergeCell ref="D9:L9"/>
    <mergeCell ref="E11:G23"/>
    <mergeCell ref="H11:L23"/>
    <mergeCell ref="T12:T22"/>
    <mergeCell ref="N12:N22"/>
    <mergeCell ref="O12:O22"/>
    <mergeCell ref="Z12:Z22"/>
    <mergeCell ref="AD12:AD22"/>
    <mergeCell ref="S12:S22"/>
    <mergeCell ref="P12:P22"/>
    <mergeCell ref="M12:M22"/>
    <mergeCell ref="Q12:Q22"/>
    <mergeCell ref="R12:R22"/>
    <mergeCell ref="AF11:AH11"/>
    <mergeCell ref="H39:I39"/>
    <mergeCell ref="K39:L39"/>
    <mergeCell ref="T99:T110"/>
    <mergeCell ref="Y99:Y110"/>
    <mergeCell ref="H114:I114"/>
    <mergeCell ref="AF99:AF110"/>
    <mergeCell ref="S99:S110"/>
    <mergeCell ref="AH99:AH110"/>
    <mergeCell ref="AE99:AE110"/>
    <mergeCell ref="AB99:AB110"/>
    <mergeCell ref="AA99:AA110"/>
    <mergeCell ref="AG99:AG110"/>
    <mergeCell ref="P99:P110"/>
    <mergeCell ref="O99:O110"/>
    <mergeCell ref="N99:N110"/>
    <mergeCell ref="H166:I166"/>
    <mergeCell ref="K166:L166"/>
    <mergeCell ref="K162:L162"/>
    <mergeCell ref="H163:I163"/>
    <mergeCell ref="K163:L163"/>
    <mergeCell ref="K159:L159"/>
    <mergeCell ref="H160:I160"/>
    <mergeCell ref="K160:L160"/>
    <mergeCell ref="H158:I158"/>
    <mergeCell ref="K158:L158"/>
    <mergeCell ref="H159:I159"/>
    <mergeCell ref="H162:I162"/>
    <mergeCell ref="H161:I161"/>
    <mergeCell ref="K161:L161"/>
    <mergeCell ref="H167:I167"/>
    <mergeCell ref="K167:L167"/>
    <mergeCell ref="H168:I168"/>
    <mergeCell ref="K168:L168"/>
    <mergeCell ref="H169:I169"/>
    <mergeCell ref="K169:L169"/>
    <mergeCell ref="H170:I170"/>
    <mergeCell ref="K170:L170"/>
    <mergeCell ref="H194:I194"/>
    <mergeCell ref="K194:L194"/>
    <mergeCell ref="D179:L179"/>
    <mergeCell ref="D176:AH176"/>
    <mergeCell ref="D177:L177"/>
    <mergeCell ref="D178:L178"/>
    <mergeCell ref="AH181:AH192"/>
    <mergeCell ref="T181:T192"/>
    <mergeCell ref="AF181:AF192"/>
    <mergeCell ref="S181:S192"/>
    <mergeCell ref="AG181:AG192"/>
    <mergeCell ref="P181:P192"/>
    <mergeCell ref="Y181:Y192"/>
    <mergeCell ref="H195:I195"/>
    <mergeCell ref="K195:L195"/>
    <mergeCell ref="H196:I196"/>
    <mergeCell ref="K196:L196"/>
    <mergeCell ref="D173:L173"/>
    <mergeCell ref="D174:L174"/>
    <mergeCell ref="D172:L172"/>
    <mergeCell ref="H205:I205"/>
    <mergeCell ref="K205:L205"/>
    <mergeCell ref="H206:I206"/>
    <mergeCell ref="K206:L206"/>
    <mergeCell ref="H207:I207"/>
    <mergeCell ref="K207:L207"/>
    <mergeCell ref="H197:I197"/>
    <mergeCell ref="K197:L197"/>
    <mergeCell ref="H199:I199"/>
    <mergeCell ref="K199:L199"/>
    <mergeCell ref="H200:I200"/>
    <mergeCell ref="K200:L200"/>
    <mergeCell ref="H201:I201"/>
    <mergeCell ref="K201:L201"/>
    <mergeCell ref="H202:I202"/>
    <mergeCell ref="K202:L202"/>
    <mergeCell ref="H203:I203"/>
    <mergeCell ref="K203:L203"/>
    <mergeCell ref="H204:I204"/>
    <mergeCell ref="K204:L204"/>
    <mergeCell ref="H198:I198"/>
    <mergeCell ref="K198:L198"/>
    <mergeCell ref="K208:L208"/>
    <mergeCell ref="H209:I209"/>
    <mergeCell ref="K209:L209"/>
    <mergeCell ref="H210:I210"/>
    <mergeCell ref="K210:L210"/>
    <mergeCell ref="H211:I211"/>
    <mergeCell ref="K211:L211"/>
    <mergeCell ref="H212:I212"/>
    <mergeCell ref="K212:L212"/>
    <mergeCell ref="H208:I208"/>
    <mergeCell ref="H213:I213"/>
    <mergeCell ref="K213:L213"/>
    <mergeCell ref="H214:I214"/>
    <mergeCell ref="K214:L214"/>
    <mergeCell ref="H215:I215"/>
    <mergeCell ref="K215:L215"/>
    <mergeCell ref="H216:I216"/>
    <mergeCell ref="K216:L216"/>
    <mergeCell ref="H217:I217"/>
    <mergeCell ref="K217:L217"/>
    <mergeCell ref="H218:I218"/>
    <mergeCell ref="K218:L218"/>
    <mergeCell ref="H219:I219"/>
    <mergeCell ref="K219:L219"/>
    <mergeCell ref="H220:I220"/>
    <mergeCell ref="K220:L220"/>
    <mergeCell ref="H221:I221"/>
    <mergeCell ref="K221:L221"/>
    <mergeCell ref="H222:I222"/>
    <mergeCell ref="K222:L222"/>
    <mergeCell ref="H223:I223"/>
    <mergeCell ref="K223:L223"/>
    <mergeCell ref="H224:I224"/>
    <mergeCell ref="K224:L224"/>
    <mergeCell ref="H225:I225"/>
    <mergeCell ref="K225:L225"/>
    <mergeCell ref="H226:I226"/>
    <mergeCell ref="K226:L226"/>
    <mergeCell ref="H227:I227"/>
    <mergeCell ref="K227:L227"/>
    <mergeCell ref="H228:I228"/>
    <mergeCell ref="K228:L228"/>
    <mergeCell ref="H229:I229"/>
    <mergeCell ref="K229:L229"/>
    <mergeCell ref="H230:I230"/>
    <mergeCell ref="K230:L230"/>
    <mergeCell ref="H231:I231"/>
    <mergeCell ref="K231:L231"/>
    <mergeCell ref="H232:I232"/>
    <mergeCell ref="K232:L232"/>
    <mergeCell ref="H233:I233"/>
    <mergeCell ref="K233:L233"/>
    <mergeCell ref="H234:I234"/>
    <mergeCell ref="K234:L234"/>
    <mergeCell ref="H235:I235"/>
    <mergeCell ref="K235:L235"/>
    <mergeCell ref="H236:I236"/>
    <mergeCell ref="K236:L236"/>
    <mergeCell ref="H237:I237"/>
    <mergeCell ref="K237:L237"/>
    <mergeCell ref="H244:I244"/>
    <mergeCell ref="K244:L244"/>
    <mergeCell ref="H245:I245"/>
    <mergeCell ref="K245:L245"/>
    <mergeCell ref="H246:I246"/>
    <mergeCell ref="K246:L246"/>
    <mergeCell ref="H247:I247"/>
    <mergeCell ref="K247:L247"/>
    <mergeCell ref="H238:I238"/>
    <mergeCell ref="K238:L238"/>
    <mergeCell ref="H239:I239"/>
    <mergeCell ref="K239:L239"/>
    <mergeCell ref="H240:I240"/>
    <mergeCell ref="K240:L240"/>
    <mergeCell ref="H241:I241"/>
    <mergeCell ref="K241:L241"/>
    <mergeCell ref="H242:I242"/>
    <mergeCell ref="K242:L242"/>
    <mergeCell ref="K280:L280"/>
    <mergeCell ref="H281:I281"/>
    <mergeCell ref="K281:L281"/>
    <mergeCell ref="H282:I282"/>
    <mergeCell ref="K282:L282"/>
    <mergeCell ref="H283:I283"/>
    <mergeCell ref="K283:L283"/>
    <mergeCell ref="H284:I284"/>
    <mergeCell ref="K284:L284"/>
    <mergeCell ref="H285:I285"/>
    <mergeCell ref="K285:L285"/>
    <mergeCell ref="H286:I286"/>
    <mergeCell ref="K286:L286"/>
    <mergeCell ref="H287:I287"/>
    <mergeCell ref="K287:L287"/>
    <mergeCell ref="H288:I288"/>
    <mergeCell ref="K288:L288"/>
    <mergeCell ref="K296:L296"/>
    <mergeCell ref="H297:I297"/>
    <mergeCell ref="K297:L297"/>
    <mergeCell ref="H298:I298"/>
    <mergeCell ref="K298:L298"/>
    <mergeCell ref="H289:I289"/>
    <mergeCell ref="K289:L289"/>
    <mergeCell ref="H290:I290"/>
    <mergeCell ref="K290:L290"/>
    <mergeCell ref="H291:I291"/>
    <mergeCell ref="K291:L291"/>
    <mergeCell ref="H292:I292"/>
    <mergeCell ref="K292:L292"/>
    <mergeCell ref="H293:I293"/>
    <mergeCell ref="K293:L293"/>
    <mergeCell ref="H334:I334"/>
    <mergeCell ref="K334:L334"/>
    <mergeCell ref="H328:I328"/>
    <mergeCell ref="K328:L328"/>
    <mergeCell ref="H329:I329"/>
    <mergeCell ref="K329:L329"/>
    <mergeCell ref="H330:I330"/>
    <mergeCell ref="K330:L330"/>
    <mergeCell ref="H331:I331"/>
    <mergeCell ref="K331:L331"/>
    <mergeCell ref="H332:I332"/>
    <mergeCell ref="K332:L332"/>
    <mergeCell ref="H333:I333"/>
    <mergeCell ref="K333:L333"/>
    <mergeCell ref="H317:I317"/>
    <mergeCell ref="K317:L317"/>
    <mergeCell ref="H313:I313"/>
    <mergeCell ref="H308:I308"/>
    <mergeCell ref="K308:L308"/>
    <mergeCell ref="H316:I316"/>
    <mergeCell ref="K316:L316"/>
    <mergeCell ref="H309:I309"/>
    <mergeCell ref="K309:L309"/>
    <mergeCell ref="H310:I310"/>
    <mergeCell ref="K310:L310"/>
    <mergeCell ref="H311:I311"/>
    <mergeCell ref="K311:L311"/>
    <mergeCell ref="H312:I312"/>
    <mergeCell ref="K312:L312"/>
    <mergeCell ref="K315:L315"/>
    <mergeCell ref="K314:L314"/>
    <mergeCell ref="H315:I315"/>
    <mergeCell ref="K313:L313"/>
    <mergeCell ref="H314:I314"/>
    <mergeCell ref="H304:I304"/>
    <mergeCell ref="K304:L304"/>
    <mergeCell ref="H305:I305"/>
    <mergeCell ref="K305:L305"/>
    <mergeCell ref="H306:I306"/>
    <mergeCell ref="K306:L306"/>
    <mergeCell ref="H307:I307"/>
    <mergeCell ref="S263:S274"/>
    <mergeCell ref="K307:L307"/>
    <mergeCell ref="H299:I299"/>
    <mergeCell ref="K299:L299"/>
    <mergeCell ref="H300:I300"/>
    <mergeCell ref="K300:L300"/>
    <mergeCell ref="H301:I301"/>
    <mergeCell ref="K301:L301"/>
    <mergeCell ref="H302:I302"/>
    <mergeCell ref="K302:L302"/>
    <mergeCell ref="H303:I303"/>
    <mergeCell ref="K303:L303"/>
    <mergeCell ref="H294:I294"/>
    <mergeCell ref="K294:L294"/>
    <mergeCell ref="H295:I295"/>
    <mergeCell ref="K295:L295"/>
    <mergeCell ref="H296:I296"/>
    <mergeCell ref="K327:L327"/>
    <mergeCell ref="H318:I318"/>
    <mergeCell ref="K318:L318"/>
    <mergeCell ref="H319:I319"/>
    <mergeCell ref="K319:L319"/>
    <mergeCell ref="H320:I320"/>
    <mergeCell ref="K320:L320"/>
    <mergeCell ref="H321:I321"/>
    <mergeCell ref="K321:L321"/>
    <mergeCell ref="H322:I322"/>
    <mergeCell ref="K322:L322"/>
    <mergeCell ref="K325:L325"/>
    <mergeCell ref="H324:I324"/>
    <mergeCell ref="H325:I325"/>
    <mergeCell ref="H323:I323"/>
    <mergeCell ref="K323:L323"/>
    <mergeCell ref="K324:L324"/>
    <mergeCell ref="H326:I326"/>
    <mergeCell ref="K326:L326"/>
    <mergeCell ref="H327:I327"/>
    <mergeCell ref="AG263:AG274"/>
    <mergeCell ref="U12:U22"/>
    <mergeCell ref="V12:V22"/>
    <mergeCell ref="W12:W22"/>
    <mergeCell ref="X12:X22"/>
    <mergeCell ref="U99:U110"/>
    <mergeCell ref="V99:V110"/>
    <mergeCell ref="W99:W110"/>
    <mergeCell ref="X99:X110"/>
    <mergeCell ref="U181:U192"/>
    <mergeCell ref="V181:V192"/>
    <mergeCell ref="W181:W192"/>
    <mergeCell ref="X181:X192"/>
    <mergeCell ref="U263:U274"/>
    <mergeCell ref="V263:V274"/>
    <mergeCell ref="W263:W274"/>
    <mergeCell ref="X263:X274"/>
    <mergeCell ref="AF263:AF274"/>
    <mergeCell ref="AC99:AC110"/>
    <mergeCell ref="AF12:AH12"/>
    <mergeCell ref="AF13:AF22"/>
    <mergeCell ref="AG13:AG22"/>
    <mergeCell ref="AH13:AH22"/>
    <mergeCell ref="AH263:AH274"/>
    <mergeCell ref="P263:P274"/>
    <mergeCell ref="K68:L68"/>
    <mergeCell ref="H73:I73"/>
    <mergeCell ref="K73:L73"/>
    <mergeCell ref="K77:L77"/>
    <mergeCell ref="K78:L78"/>
    <mergeCell ref="H79:I79"/>
    <mergeCell ref="K79:L79"/>
    <mergeCell ref="H58:I58"/>
    <mergeCell ref="K58:L58"/>
    <mergeCell ref="H67:I67"/>
    <mergeCell ref="K67:L67"/>
    <mergeCell ref="H248:I248"/>
    <mergeCell ref="K248:L248"/>
    <mergeCell ref="H249:I249"/>
    <mergeCell ref="K249:L249"/>
    <mergeCell ref="H250:I250"/>
    <mergeCell ref="K250:L250"/>
    <mergeCell ref="H251:I251"/>
    <mergeCell ref="K251:L251"/>
    <mergeCell ref="H252:I252"/>
    <mergeCell ref="K252:L252"/>
    <mergeCell ref="H243:I243"/>
    <mergeCell ref="K243:L24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Wasielewski</dc:creator>
  <cp:lastModifiedBy>jtheuring</cp:lastModifiedBy>
  <cp:lastPrinted>2015-05-18T13:50:30Z</cp:lastPrinted>
  <dcterms:created xsi:type="dcterms:W3CDTF">2005-09-27T11:52:28Z</dcterms:created>
  <dcterms:modified xsi:type="dcterms:W3CDTF">2022-08-10T11:50:21Z</dcterms:modified>
</cp:coreProperties>
</file>